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6" Type="http://schemas.microsoft.com/office/2020/02/relationships/classificationlabels" Target="docMetadata/LabelInfo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SGN\_Achats\2024\1 - Passation de marché\SGN\SGN\GIL\GIL\GIL - 2024- 0004 CARTES LOGEES\2 Préparation DCE\DCE VF\"/>
    </mc:Choice>
  </mc:AlternateContent>
  <bookViews>
    <workbookView xWindow="0" yWindow="0" windowWidth="19200" windowHeight="8250" activeTab="2"/>
  </bookViews>
  <sheets>
    <sheet name="1- INSTRUCTIONS GENERALES" sheetId="3" r:id="rId1"/>
    <sheet name="BPU" sheetId="1" r:id="rId2"/>
    <sheet name="DQE" sheetId="2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9" i="2" l="1"/>
  <c r="C69" i="2" s="1"/>
  <c r="D17" i="2"/>
  <c r="D16" i="2"/>
  <c r="G38" i="1" l="1"/>
  <c r="I63" i="2"/>
  <c r="H63" i="2"/>
  <c r="G63" i="2"/>
  <c r="F63" i="2"/>
  <c r="E63" i="2"/>
  <c r="I62" i="2"/>
  <c r="H62" i="2"/>
  <c r="G62" i="2"/>
  <c r="F62" i="2"/>
  <c r="E62" i="2"/>
  <c r="I61" i="2"/>
  <c r="H61" i="2"/>
  <c r="G61" i="2"/>
  <c r="F61" i="2"/>
  <c r="E61" i="2"/>
  <c r="H60" i="2"/>
  <c r="G60" i="2"/>
  <c r="F60" i="2"/>
  <c r="E60" i="2"/>
  <c r="I59" i="2"/>
  <c r="H59" i="2"/>
  <c r="G59" i="2"/>
  <c r="F59" i="2"/>
  <c r="E59" i="2"/>
  <c r="I58" i="2"/>
  <c r="G58" i="2"/>
  <c r="F58" i="2"/>
  <c r="E58" i="2"/>
  <c r="I57" i="2"/>
  <c r="H57" i="2"/>
  <c r="F57" i="2"/>
  <c r="E57" i="2"/>
  <c r="I56" i="2"/>
  <c r="H56" i="2"/>
  <c r="G56" i="2"/>
  <c r="E56" i="2"/>
  <c r="F55" i="2"/>
  <c r="I54" i="2"/>
  <c r="H54" i="2"/>
  <c r="G54" i="2"/>
  <c r="I53" i="2"/>
  <c r="H53" i="2"/>
  <c r="G53" i="2"/>
  <c r="F53" i="2"/>
  <c r="E53" i="2"/>
  <c r="I52" i="2"/>
  <c r="H52" i="2"/>
  <c r="G52" i="2"/>
  <c r="E52" i="2"/>
  <c r="G41" i="2"/>
  <c r="G42" i="2"/>
  <c r="G43" i="2"/>
  <c r="H42" i="2"/>
  <c r="H43" i="2"/>
  <c r="H41" i="2"/>
  <c r="H40" i="2"/>
  <c r="G40" i="2"/>
  <c r="E32" i="2"/>
  <c r="E31" i="2"/>
  <c r="D32" i="2"/>
  <c r="D31" i="2"/>
  <c r="F17" i="2"/>
  <c r="F16" i="2"/>
  <c r="D15" i="2"/>
  <c r="F15" i="2" s="1"/>
  <c r="G42" i="1"/>
  <c r="G39" i="1"/>
  <c r="E18" i="1"/>
  <c r="D57" i="2"/>
  <c r="G57" i="2" s="1"/>
  <c r="F32" i="2" l="1"/>
  <c r="F31" i="2"/>
  <c r="G39" i="2"/>
  <c r="H39" i="2"/>
  <c r="E36" i="2"/>
  <c r="D36" i="2"/>
  <c r="D35" i="2"/>
  <c r="E20" i="2"/>
  <c r="E35" i="2"/>
  <c r="D53" i="2"/>
  <c r="D54" i="2"/>
  <c r="D55" i="2"/>
  <c r="E55" i="2" s="1"/>
  <c r="D56" i="2"/>
  <c r="F56" i="2" s="1"/>
  <c r="D58" i="2"/>
  <c r="H58" i="2" s="1"/>
  <c r="D59" i="2"/>
  <c r="D60" i="2"/>
  <c r="I60" i="2" s="1"/>
  <c r="D61" i="2"/>
  <c r="D62" i="2"/>
  <c r="D63" i="2"/>
  <c r="D52" i="2"/>
  <c r="E30" i="2"/>
  <c r="D30" i="2"/>
  <c r="D25" i="2"/>
  <c r="D26" i="2"/>
  <c r="D27" i="2"/>
  <c r="D24" i="2"/>
  <c r="E25" i="2"/>
  <c r="E26" i="2"/>
  <c r="E27" i="2"/>
  <c r="E24" i="2"/>
  <c r="E21" i="2"/>
  <c r="D21" i="2"/>
  <c r="E31" i="1"/>
  <c r="E22" i="1"/>
  <c r="E21" i="1"/>
  <c r="D20" i="2"/>
  <c r="I55" i="2" l="1"/>
  <c r="G55" i="2"/>
  <c r="H55" i="2"/>
  <c r="E54" i="2"/>
  <c r="F54" i="2"/>
  <c r="G45" i="2"/>
  <c r="F35" i="2"/>
  <c r="F26" i="2"/>
  <c r="F36" i="2"/>
  <c r="F30" i="2"/>
  <c r="I41" i="2"/>
  <c r="F27" i="2"/>
  <c r="F24" i="2"/>
  <c r="F21" i="2"/>
  <c r="I43" i="2"/>
  <c r="F25" i="2"/>
  <c r="I42" i="2"/>
  <c r="I40" i="2"/>
  <c r="I39" i="2"/>
  <c r="F20" i="2"/>
  <c r="G40" i="1"/>
  <c r="G41" i="1"/>
  <c r="E35" i="1"/>
  <c r="E34" i="1"/>
  <c r="E28" i="1"/>
  <c r="E27" i="1"/>
  <c r="E26" i="1"/>
  <c r="E25" i="1"/>
  <c r="G47" i="2" l="1"/>
  <c r="B10" i="2"/>
  <c r="E65" i="2" l="1"/>
  <c r="E71" i="2" l="1"/>
  <c r="E66" i="2"/>
  <c r="E72" i="2" s="1"/>
</calcChain>
</file>

<file path=xl/comments1.xml><?xml version="1.0" encoding="utf-8"?>
<comments xmlns="http://schemas.openxmlformats.org/spreadsheetml/2006/main">
  <authors>
    <author>Miora RAHARIRIAKA</author>
  </authors>
  <commentList>
    <comment ref="C30" authorId="0" shapeId="0">
      <text>
        <r>
          <rPr>
            <b/>
            <sz val="9"/>
            <color indexed="81"/>
            <rFont val="Tahoma"/>
            <charset val="1"/>
          </rPr>
          <t>Miora RAHARIRIAKA:</t>
        </r>
        <r>
          <rPr>
            <sz val="9"/>
            <color indexed="81"/>
            <rFont val="Tahoma"/>
            <charset val="1"/>
          </rPr>
          <t xml:space="preserve">
pourquoi 3 niveaux de quantité et pourtant ce réfère à un même prix unitaire? Autant directement mettre le total 95?
Première année et année de reconduction 
PM : sur la période de 5 ans : 3*5 =15
6*5 = 30
10*5 = 50
La création de carte ci-dessus es en ONESHOT</t>
        </r>
      </text>
    </comment>
  </commentList>
</comments>
</file>

<file path=xl/sharedStrings.xml><?xml version="1.0" encoding="utf-8"?>
<sst xmlns="http://schemas.openxmlformats.org/spreadsheetml/2006/main" count="185" uniqueCount="101">
  <si>
    <t xml:space="preserve">CANDIDAT : </t>
  </si>
  <si>
    <t>OFFRE FINANCIERE</t>
  </si>
  <si>
    <t>Délais de paiements</t>
  </si>
  <si>
    <t>Coût 
en €  HT</t>
  </si>
  <si>
    <t>Coût
en € TTC</t>
  </si>
  <si>
    <t>Remise annuelle et/ou sur la durée du marché</t>
  </si>
  <si>
    <t>Technologie</t>
  </si>
  <si>
    <t>Montant en Euros (Hors Taxes)</t>
  </si>
  <si>
    <t>Prime unique d'implémentation</t>
  </si>
  <si>
    <t>Prime d'implémentation</t>
  </si>
  <si>
    <t>Volume Annuel Facturé (EUR)</t>
  </si>
  <si>
    <t>Pourcentage du volume annuel</t>
  </si>
  <si>
    <t>Envoi de données aux tiers (Optionnel)</t>
  </si>
  <si>
    <t>Services supplémentaires</t>
  </si>
  <si>
    <t>Si aucun coût n'est facturé au pouvoir adjudicateur, indiquer "0"</t>
  </si>
  <si>
    <t xml:space="preserve">Merci de préciser la couverture </t>
  </si>
  <si>
    <t xml:space="preserve">Pourcentage du volume annuel </t>
  </si>
  <si>
    <t>QUANTITE</t>
  </si>
  <si>
    <t>INSTRUCTIONS GENERALES</t>
  </si>
  <si>
    <t>Vous trouverez  3 onglets à documenter pour :</t>
  </si>
  <si>
    <t>ONGLET 1 :</t>
  </si>
  <si>
    <t>ONGLET 2 :</t>
  </si>
  <si>
    <r>
      <t xml:space="preserve">Le candidat est invité à documenter l'onglet "BPU " pour les prestations liées à l'utilisation de la carte logée
</t>
    </r>
    <r>
      <rPr>
        <b/>
        <sz val="11"/>
        <color rgb="FFFF0000"/>
        <rFont val="Calibri"/>
        <family val="2"/>
        <scheme val="minor"/>
      </rPr>
      <t>Chaque ligne  doit être chiffrée (y compris à 0 €).</t>
    </r>
    <r>
      <rPr>
        <sz val="11"/>
        <color theme="1"/>
        <rFont val="Calibri"/>
        <family val="2"/>
        <scheme val="minor"/>
      </rPr>
      <t xml:space="preserve"> En cas de BPU incomplet, votre offre sera irrégulière. </t>
    </r>
  </si>
  <si>
    <r>
      <t xml:space="preserve">Si aucun coût n'est facturé au pouvoir adjudicateur, </t>
    </r>
    <r>
      <rPr>
        <sz val="11"/>
        <color rgb="FFFF0000"/>
        <rFont val="Calibri"/>
        <family val="2"/>
        <scheme val="minor"/>
      </rPr>
      <t>indiquer "0"</t>
    </r>
  </si>
  <si>
    <t>Le présent document est contractuel et engageant pour le soumissionnaire.</t>
  </si>
  <si>
    <t>BORDEREAU DES PRIX UNITAIRES - BPU - Document contractuel</t>
  </si>
  <si>
    <t>REMPLIR toutes les cases grises</t>
  </si>
  <si>
    <t>TVA en %
(Taux en vigueur)</t>
  </si>
  <si>
    <t>REMISES</t>
  </si>
  <si>
    <t>TRANCHE</t>
  </si>
  <si>
    <t>DEPENSES DE VOYAGE ESTIMATIF PAR AN</t>
  </si>
  <si>
    <t>DQE : DETAILS DES QUANTITES ESTIMATIVES - non contractuel</t>
  </si>
  <si>
    <t>Le montant total du DQE  permettra au pouvoir adjudicateur de comparer les offres des prestataire</t>
  </si>
  <si>
    <t>Dans le tableau ci-après, AUCUNE ACTION du soumissionnaire n'est requise.</t>
  </si>
  <si>
    <t>il est attendu un % de remise dès la première tranche de dépenses</t>
  </si>
  <si>
    <t>Exemple de calcul : si le CA facturé annuel N1 est de 12K€, le pourcentage applicable sera celui de la tranche 9ème tranche sur la totalité du CA. Si le % est par exemple de 2,50 % alors la remise sera de  300.000 € HT (12 K€*2,50%) pour la première année</t>
  </si>
  <si>
    <t>ONGLET 3 :</t>
  </si>
  <si>
    <t>DQE</t>
  </si>
  <si>
    <t>ONGLET A REMPLIR PAR LE CANDIDAT</t>
  </si>
  <si>
    <t>AUCUNE ACTION du soumissionnaire n'est requise.</t>
  </si>
  <si>
    <r>
      <t xml:space="preserve">TVA en %
</t>
    </r>
    <r>
      <rPr>
        <b/>
        <sz val="10"/>
        <color indexed="9"/>
        <rFont val="Calibri"/>
        <family val="2"/>
      </rPr>
      <t>(Taux en vigueur)</t>
    </r>
  </si>
  <si>
    <t>TOTAL DQE HT €</t>
  </si>
  <si>
    <t>mieux disant</t>
  </si>
  <si>
    <t>moins disant</t>
  </si>
  <si>
    <t>Délais de paiement</t>
  </si>
  <si>
    <t>Délais de paiement 30 jours à réception du relevé de facturation</t>
  </si>
  <si>
    <t>Impact délais de paiement à 45 jours à réception du relevé de facturation</t>
  </si>
  <si>
    <t>Création de carte logée</t>
  </si>
  <si>
    <t>Création de carte logée (à l'unité)</t>
  </si>
  <si>
    <t>Assurances carte logée</t>
  </si>
  <si>
    <r>
      <t xml:space="preserve">Mise en place d'une interface avec un système de réconciliation tiers autre que SAP Concur (Oracle, Notilus, Chorus,…)
</t>
    </r>
    <r>
      <rPr>
        <i/>
        <sz val="11"/>
        <color theme="1"/>
        <rFont val="Calibri"/>
        <family val="2"/>
        <scheme val="minor"/>
      </rPr>
      <t>Indiquez un montant maximum forfaitaire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(voir instructions générales)</t>
    </r>
  </si>
  <si>
    <r>
      <t xml:space="preserve">Modification des interfaces en place
</t>
    </r>
    <r>
      <rPr>
        <i/>
        <sz val="11"/>
        <color theme="1"/>
        <rFont val="Calibri"/>
        <family val="2"/>
        <scheme val="minor"/>
      </rPr>
      <t>Indiquez un montant maximum forfaitaire (voir instructions générales)</t>
    </r>
  </si>
  <si>
    <t>Modification du flux en cas de changement de fournisseur (agence de voyages ou HBT)</t>
  </si>
  <si>
    <t xml:space="preserve">&lt;  ou = à 10 M€ </t>
  </si>
  <si>
    <t>&gt; à 10 M€ et &lt; ou = à 12 M €</t>
  </si>
  <si>
    <t>&gt; à 12 M€ et &lt; ou = à 14 M €</t>
  </si>
  <si>
    <t>Envoi des données de facturation dans un data lake client (pour consolidation de données)</t>
  </si>
  <si>
    <t>&gt; à 14 M€ et &lt; ou = à 16 M €</t>
  </si>
  <si>
    <t>&gt; à 16 M€ et &lt; ou = à 18 M €</t>
  </si>
  <si>
    <t>&gt; à 18 M€ et &lt; ou = à 20 M €</t>
  </si>
  <si>
    <t>&gt; à 20 M€ et &lt; ou = à 22 M €</t>
  </si>
  <si>
    <t>&gt; à 22 M€ et &lt; ou = à 24 M €</t>
  </si>
  <si>
    <t>&gt; à 24 M€ et &lt; ou = à 26 M €</t>
  </si>
  <si>
    <t>&gt; à 26 M€ et &lt; ou = à 28 M €</t>
  </si>
  <si>
    <t>&gt; à 28 M€ et &lt; ou = à 30 M €</t>
  </si>
  <si>
    <t>&gt; à 30 M €</t>
  </si>
  <si>
    <t>Portail de facturation/reporting du titulaire (frais annuel)</t>
  </si>
  <si>
    <t>Account Management (frais annuel)</t>
  </si>
  <si>
    <t>Implementation Management (frais one shot)</t>
  </si>
  <si>
    <t>Assurances et assistance
(frais annuel par carte)</t>
  </si>
  <si>
    <t>Assurances et Assistance (annuel par carte)</t>
  </si>
  <si>
    <t>Mise en place d'une interface avec un système de réconciliation tiers autre que SAP Concur (Oracle, Notilus, Chorus,…)</t>
  </si>
  <si>
    <t>Mise en place d'une interface avec un ERP (SAGE,…)</t>
  </si>
  <si>
    <t>Modification des interfaces en place</t>
  </si>
  <si>
    <r>
      <t xml:space="preserve">Modification du flux en cas de changement de fournisseur (agence de voyages ou HBT)
</t>
    </r>
    <r>
      <rPr>
        <i/>
        <sz val="11"/>
        <color theme="1"/>
        <rFont val="Calibri"/>
        <family val="2"/>
        <scheme val="minor"/>
      </rPr>
      <t>Indiquez un montant maximum forfaitaire (voir instructions générales)</t>
    </r>
  </si>
  <si>
    <t>Information importante concernant le BPU: l'AFD n'acceptera aucune facture d'une prestation non valorisée dans le BPU. Pour les prestations pouvant faire l'objet d'une facturation après analyse, merci de valoriser en prévoyant une marge de sécurité</t>
  </si>
  <si>
    <t>Electronic Billing (frais one shot)</t>
  </si>
  <si>
    <t>Archivage des relevés de facturation sur la plateforme de facturation/reporting (frais annuel)</t>
  </si>
  <si>
    <t>Intégration des relevés de facturation dans Concur Central Reconciliation pour AFD/Proparco (coût annuel)</t>
  </si>
  <si>
    <t>Remise annuelle et/ou sur la durée du marché par année civile</t>
  </si>
  <si>
    <r>
      <rPr>
        <sz val="11"/>
        <rFont val="Calibri"/>
        <family val="2"/>
        <scheme val="minor"/>
      </rPr>
      <t xml:space="preserve">Pour un </t>
    </r>
    <r>
      <rPr>
        <sz val="11"/>
        <color theme="1"/>
        <rFont val="Calibri"/>
        <family val="2"/>
        <scheme val="minor"/>
      </rPr>
      <t xml:space="preserve">Volume  atteint d’ici la fin de la première année contractuelle soit un minimum </t>
    </r>
    <r>
      <rPr>
        <sz val="11"/>
        <rFont val="Calibri"/>
        <family val="2"/>
        <scheme val="minor"/>
      </rPr>
      <t>de</t>
    </r>
    <r>
      <rPr>
        <sz val="11"/>
        <color rgb="FFFF0000"/>
        <rFont val="Calibri"/>
        <family val="2"/>
        <scheme val="minor"/>
      </rPr>
      <t xml:space="preserve"> 
</t>
    </r>
    <r>
      <rPr>
        <b/>
        <sz val="11"/>
        <color rgb="FFFF0000"/>
        <rFont val="Calibri"/>
        <family val="2"/>
        <scheme val="minor"/>
      </rPr>
      <t>15 000 000 € HT</t>
    </r>
  </si>
  <si>
    <t>Pour un Volume  atteint d’ici la fin de la première année contractuelle soit un minimum de 15 000 000 € HT</t>
  </si>
  <si>
    <t xml:space="preserve">Prime unique </t>
  </si>
  <si>
    <t>Prime sur Objectif</t>
  </si>
  <si>
    <t xml:space="preserve">QUANTITE sur la durée totale du marché </t>
  </si>
  <si>
    <t>Création de carte logée (de 1 à 3) (one shot)</t>
  </si>
  <si>
    <t>Création de carte logée (de 4 à 6) (one shot)</t>
  </si>
  <si>
    <t>Création de carte logée (plus de 6) (one shot)</t>
  </si>
  <si>
    <t>prime d'objectif 15</t>
  </si>
  <si>
    <t>La note sur 40 pour la partie financière sera attribuée de la façon suivante :</t>
  </si>
  <si>
    <t>Prix 5</t>
  </si>
  <si>
    <t>Remises 20</t>
  </si>
  <si>
    <t>TOTAL DQE TTC €</t>
  </si>
  <si>
    <t>somme des remises HT</t>
  </si>
  <si>
    <t>total des remises HT</t>
  </si>
  <si>
    <t>somme des remises TTC</t>
  </si>
  <si>
    <t>Montant en Euros (TTC)</t>
  </si>
  <si>
    <t>total des remises TTC</t>
  </si>
  <si>
    <t xml:space="preserve">Solution de paiement des prestations de voyages par carte logée pour le Groupe AFD
SGN-2024-0004
</t>
  </si>
  <si>
    <t>Solution de paiement des prestations de voyages par carte logée
SGN-2024-0004</t>
  </si>
  <si>
    <t xml:space="preserve">Volume Annuel Facturé (EUR €) au global pour le groupe AFD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</si>
</sst>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%"/>
    <numFmt numFmtId="165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rgb="FFFF0000"/>
      <name val="Calibri"/>
      <family val="2"/>
      <scheme val="minor"/>
    </font>
    <font>
      <b/>
      <sz val="12"/>
      <color indexed="9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10"/>
      <color indexed="9"/>
      <name val="Calibri"/>
      <family val="2"/>
    </font>
    <font>
      <b/>
      <sz val="16"/>
      <color rgb="FF0070C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rgb="FFC00000"/>
      <name val="Roboto Bold"/>
    </font>
    <font>
      <b/>
      <sz val="16"/>
      <color rgb="FFFF0000"/>
      <name val="Calibri"/>
      <family val="2"/>
    </font>
    <font>
      <b/>
      <sz val="18"/>
      <color indexed="9"/>
      <name val="Calibri"/>
      <family val="2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5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theme="0"/>
      </right>
      <top style="medium">
        <color indexed="64"/>
      </top>
      <bottom/>
      <diagonal/>
    </border>
    <border>
      <left style="medium">
        <color theme="0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theme="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rgb="FF0070C0"/>
      </top>
      <bottom style="medium">
        <color indexed="64"/>
      </bottom>
      <diagonal/>
    </border>
    <border>
      <left/>
      <right/>
      <top style="thin">
        <color rgb="FF0070C0"/>
      </top>
      <bottom style="medium">
        <color indexed="64"/>
      </bottom>
      <diagonal/>
    </border>
    <border>
      <left/>
      <right style="medium">
        <color indexed="64"/>
      </right>
      <top style="thin">
        <color rgb="FF0070C0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theme="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medium">
        <color indexed="64"/>
      </right>
      <top style="thin">
        <color rgb="FF0070C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7">
    <xf numFmtId="0" fontId="0" fillId="0" borderId="0" xfId="0"/>
    <xf numFmtId="0" fontId="0" fillId="3" borderId="0" xfId="0" applyFill="1" applyAlignment="1">
      <alignment vertical="center"/>
    </xf>
    <xf numFmtId="0" fontId="0" fillId="5" borderId="0" xfId="0" applyFill="1"/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5" borderId="0" xfId="0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>
      <alignment vertical="center" wrapText="1"/>
    </xf>
    <xf numFmtId="0" fontId="5" fillId="6" borderId="9" xfId="0" applyFont="1" applyFill="1" applyBorder="1" applyAlignment="1">
      <alignment vertical="center" wrapText="1"/>
    </xf>
    <xf numFmtId="0" fontId="0" fillId="0" borderId="5" xfId="0" applyBorder="1"/>
    <xf numFmtId="0" fontId="3" fillId="2" borderId="1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/>
    </xf>
    <xf numFmtId="0" fontId="4" fillId="0" borderId="0" xfId="0" applyFont="1" applyAlignment="1"/>
    <xf numFmtId="2" fontId="6" fillId="0" borderId="0" xfId="2" applyNumberFormat="1" applyFont="1" applyFill="1" applyBorder="1" applyAlignment="1" applyProtection="1">
      <alignment vertical="center"/>
      <protection locked="0"/>
    </xf>
    <xf numFmtId="2" fontId="1" fillId="0" borderId="0" xfId="1" applyNumberFormat="1" applyFont="1" applyFill="1" applyBorder="1" applyAlignment="1" applyProtection="1">
      <alignment vertical="center"/>
      <protection locked="0"/>
    </xf>
    <xf numFmtId="2" fontId="0" fillId="0" borderId="0" xfId="0" applyNumberFormat="1" applyBorder="1" applyAlignment="1" applyProtection="1">
      <alignment vertical="center"/>
      <protection locked="0"/>
    </xf>
    <xf numFmtId="0" fontId="0" fillId="0" borderId="0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165" fontId="0" fillId="0" borderId="5" xfId="0" applyNumberFormat="1" applyBorder="1"/>
    <xf numFmtId="165" fontId="0" fillId="0" borderId="0" xfId="0" applyNumberForma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10" fontId="0" fillId="0" borderId="14" xfId="0" applyNumberFormat="1" applyBorder="1" applyAlignment="1">
      <alignment horizontal="center" vertical="center"/>
    </xf>
    <xf numFmtId="0" fontId="0" fillId="3" borderId="5" xfId="0" applyFill="1" applyBorder="1" applyAlignment="1">
      <alignment vertical="center"/>
    </xf>
    <xf numFmtId="0" fontId="5" fillId="6" borderId="9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5" borderId="8" xfId="0" applyFill="1" applyBorder="1"/>
    <xf numFmtId="0" fontId="0" fillId="5" borderId="26" xfId="0" applyFill="1" applyBorder="1"/>
    <xf numFmtId="0" fontId="0" fillId="5" borderId="4" xfId="0" applyFill="1" applyBorder="1"/>
    <xf numFmtId="0" fontId="0" fillId="5" borderId="2" xfId="0" applyFill="1" applyBorder="1"/>
    <xf numFmtId="0" fontId="0" fillId="5" borderId="0" xfId="0" applyFill="1" applyBorder="1"/>
    <xf numFmtId="0" fontId="0" fillId="5" borderId="25" xfId="0" applyFill="1" applyBorder="1"/>
    <xf numFmtId="0" fontId="15" fillId="5" borderId="2" xfId="0" applyFont="1" applyFill="1" applyBorder="1"/>
    <xf numFmtId="0" fontId="15" fillId="5" borderId="0" xfId="0" applyFont="1" applyFill="1" applyBorder="1"/>
    <xf numFmtId="0" fontId="16" fillId="5" borderId="2" xfId="0" applyFont="1" applyFill="1" applyBorder="1"/>
    <xf numFmtId="0" fontId="0" fillId="5" borderId="31" xfId="0" applyFill="1" applyBorder="1"/>
    <xf numFmtId="0" fontId="0" fillId="5" borderId="32" xfId="0" applyFill="1" applyBorder="1"/>
    <xf numFmtId="0" fontId="0" fillId="5" borderId="33" xfId="0" applyFill="1" applyBorder="1"/>
    <xf numFmtId="0" fontId="18" fillId="5" borderId="0" xfId="0" applyFont="1" applyFill="1" applyBorder="1" applyAlignment="1" applyProtection="1">
      <alignment vertical="center"/>
      <protection locked="0"/>
    </xf>
    <xf numFmtId="164" fontId="0" fillId="0" borderId="0" xfId="2" applyNumberFormat="1" applyFont="1"/>
    <xf numFmtId="9" fontId="6" fillId="2" borderId="5" xfId="2" applyFont="1" applyFill="1" applyBorder="1" applyAlignment="1" applyProtection="1">
      <alignment vertical="center"/>
      <protection locked="0"/>
    </xf>
    <xf numFmtId="0" fontId="0" fillId="5" borderId="5" xfId="0" applyFill="1" applyBorder="1"/>
    <xf numFmtId="0" fontId="0" fillId="0" borderId="0" xfId="0" applyBorder="1" applyAlignment="1">
      <alignment horizontal="left" vertical="center" wrapText="1"/>
    </xf>
    <xf numFmtId="10" fontId="0" fillId="0" borderId="24" xfId="0" applyNumberFormat="1" applyBorder="1" applyAlignment="1">
      <alignment horizontal="center" vertical="center"/>
    </xf>
    <xf numFmtId="165" fontId="6" fillId="2" borderId="5" xfId="2" applyNumberFormat="1" applyFont="1" applyFill="1" applyBorder="1" applyAlignment="1" applyProtection="1">
      <alignment vertical="center"/>
      <protection locked="0"/>
    </xf>
    <xf numFmtId="0" fontId="0" fillId="0" borderId="5" xfId="0" applyBorder="1" applyAlignment="1">
      <alignment horizontal="center"/>
    </xf>
    <xf numFmtId="0" fontId="5" fillId="6" borderId="8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165" fontId="6" fillId="0" borderId="5" xfId="2" applyNumberFormat="1" applyFont="1" applyFill="1" applyBorder="1" applyAlignment="1" applyProtection="1">
      <alignment vertical="center"/>
      <protection locked="0"/>
    </xf>
    <xf numFmtId="0" fontId="22" fillId="0" borderId="17" xfId="0" applyFont="1" applyBorder="1" applyAlignment="1">
      <alignment horizontal="left" vertical="center" wrapText="1"/>
    </xf>
    <xf numFmtId="0" fontId="5" fillId="6" borderId="38" xfId="0" applyFont="1" applyFill="1" applyBorder="1" applyAlignment="1">
      <alignment horizontal="center" vertical="center" wrapText="1"/>
    </xf>
    <xf numFmtId="10" fontId="0" fillId="0" borderId="6" xfId="0" applyNumberFormat="1" applyBorder="1" applyAlignment="1">
      <alignment horizontal="center" vertical="center"/>
    </xf>
    <xf numFmtId="10" fontId="0" fillId="0" borderId="6" xfId="2" applyNumberFormat="1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6" fillId="0" borderId="5" xfId="2" applyNumberFormat="1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165" fontId="0" fillId="1" borderId="5" xfId="0" applyNumberFormat="1" applyFill="1" applyBorder="1" applyAlignment="1" applyProtection="1">
      <alignment horizontal="center" vertical="center"/>
      <protection locked="0"/>
    </xf>
    <xf numFmtId="9" fontId="0" fillId="1" borderId="5" xfId="2" applyFont="1" applyFill="1" applyBorder="1" applyAlignment="1" applyProtection="1">
      <alignment horizontal="center" vertical="center"/>
      <protection locked="0"/>
    </xf>
    <xf numFmtId="165" fontId="0" fillId="1" borderId="6" xfId="0" applyNumberFormat="1" applyFill="1" applyBorder="1" applyAlignment="1" applyProtection="1">
      <alignment horizontal="center" vertical="center"/>
      <protection locked="0"/>
    </xf>
    <xf numFmtId="165" fontId="6" fillId="1" borderId="5" xfId="2" applyNumberFormat="1" applyFont="1" applyFill="1" applyBorder="1" applyAlignment="1" applyProtection="1">
      <alignment horizontal="center" vertical="center"/>
      <protection locked="0"/>
    </xf>
    <xf numFmtId="9" fontId="6" fillId="1" borderId="5" xfId="2" applyFont="1" applyFill="1" applyBorder="1" applyAlignment="1" applyProtection="1">
      <alignment horizontal="center" vertical="center"/>
      <protection locked="0"/>
    </xf>
    <xf numFmtId="165" fontId="0" fillId="1" borderId="5" xfId="0" applyNumberFormat="1" applyFill="1" applyBorder="1" applyAlignment="1" applyProtection="1">
      <alignment vertical="center"/>
      <protection locked="0"/>
    </xf>
    <xf numFmtId="9" fontId="0" fillId="1" borderId="5" xfId="2" applyFont="1" applyFill="1" applyBorder="1" applyAlignment="1" applyProtection="1">
      <alignment vertical="center"/>
      <protection locked="0"/>
    </xf>
    <xf numFmtId="165" fontId="0" fillId="1" borderId="6" xfId="0" applyNumberFormat="1" applyFill="1" applyBorder="1" applyAlignment="1" applyProtection="1">
      <alignment vertical="center"/>
      <protection locked="0"/>
    </xf>
    <xf numFmtId="0" fontId="0" fillId="3" borderId="0" xfId="0" applyFill="1" applyBorder="1" applyAlignment="1">
      <alignment vertical="center"/>
    </xf>
    <xf numFmtId="0" fontId="0" fillId="3" borderId="30" xfId="0" applyFill="1" applyBorder="1" applyAlignment="1">
      <alignment vertical="center"/>
    </xf>
    <xf numFmtId="0" fontId="0" fillId="0" borderId="39" xfId="0" applyBorder="1" applyAlignment="1">
      <alignment vertical="center"/>
    </xf>
    <xf numFmtId="0" fontId="17" fillId="7" borderId="40" xfId="0" applyFont="1" applyFill="1" applyBorder="1" applyAlignment="1">
      <alignment vertical="center"/>
    </xf>
    <xf numFmtId="0" fontId="2" fillId="5" borderId="2" xfId="0" applyFont="1" applyFill="1" applyBorder="1"/>
    <xf numFmtId="0" fontId="0" fillId="5" borderId="40" xfId="0" applyFill="1" applyBorder="1" applyAlignment="1">
      <alignment wrapText="1"/>
    </xf>
    <xf numFmtId="0" fontId="0" fillId="5" borderId="40" xfId="0" applyFill="1" applyBorder="1"/>
    <xf numFmtId="0" fontId="22" fillId="0" borderId="39" xfId="0" applyFont="1" applyBorder="1" applyAlignment="1">
      <alignment horizontal="left" vertical="center" wrapText="1"/>
    </xf>
    <xf numFmtId="165" fontId="0" fillId="2" borderId="39" xfId="0" applyNumberFormat="1" applyFill="1" applyBorder="1"/>
    <xf numFmtId="0" fontId="5" fillId="6" borderId="22" xfId="0" applyFont="1" applyFill="1" applyBorder="1" applyAlignment="1">
      <alignment vertical="center" wrapText="1"/>
    </xf>
    <xf numFmtId="0" fontId="5" fillId="6" borderId="45" xfId="0" applyFont="1" applyFill="1" applyBorder="1" applyAlignment="1">
      <alignment horizontal="center" vertical="center" wrapText="1"/>
    </xf>
    <xf numFmtId="165" fontId="0" fillId="0" borderId="5" xfId="0" applyNumberFormat="1" applyBorder="1" applyAlignment="1">
      <alignment vertical="center"/>
    </xf>
    <xf numFmtId="165" fontId="9" fillId="7" borderId="5" xfId="0" applyNumberFormat="1" applyFont="1" applyFill="1" applyBorder="1" applyAlignment="1">
      <alignment vertical="center"/>
    </xf>
    <xf numFmtId="0" fontId="5" fillId="6" borderId="9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vertical="center" wrapText="1"/>
    </xf>
    <xf numFmtId="165" fontId="0" fillId="5" borderId="0" xfId="0" applyNumberFormat="1" applyFill="1"/>
    <xf numFmtId="0" fontId="4" fillId="5" borderId="2" xfId="0" applyFont="1" applyFill="1" applyBorder="1" applyAlignment="1">
      <alignment horizontal="left" wrapText="1"/>
    </xf>
    <xf numFmtId="0" fontId="4" fillId="5" borderId="0" xfId="0" applyFont="1" applyFill="1" applyBorder="1" applyAlignment="1">
      <alignment horizontal="left" wrapText="1"/>
    </xf>
    <xf numFmtId="0" fontId="4" fillId="5" borderId="25" xfId="0" applyFont="1" applyFill="1" applyBorder="1" applyAlignment="1">
      <alignment horizontal="left" wrapText="1"/>
    </xf>
    <xf numFmtId="0" fontId="0" fillId="7" borderId="5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0" fillId="7" borderId="16" xfId="0" applyFill="1" applyBorder="1" applyAlignment="1">
      <alignment horizontal="center"/>
    </xf>
    <xf numFmtId="0" fontId="23" fillId="5" borderId="5" xfId="0" applyFont="1" applyFill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0" fillId="7" borderId="14" xfId="0" applyFill="1" applyBorder="1" applyAlignment="1">
      <alignment horizontal="left"/>
    </xf>
    <xf numFmtId="0" fontId="0" fillId="7" borderId="15" xfId="0" applyFill="1" applyBorder="1" applyAlignment="1">
      <alignment horizontal="left"/>
    </xf>
    <xf numFmtId="0" fontId="0" fillId="7" borderId="16" xfId="0" applyFill="1" applyBorder="1" applyAlignment="1">
      <alignment horizontal="left"/>
    </xf>
    <xf numFmtId="0" fontId="0" fillId="5" borderId="2" xfId="0" applyFill="1" applyBorder="1" applyAlignment="1">
      <alignment horizontal="left" wrapText="1"/>
    </xf>
    <xf numFmtId="0" fontId="0" fillId="5" borderId="0" xfId="0" applyFill="1" applyBorder="1" applyAlignment="1">
      <alignment horizontal="left" wrapText="1"/>
    </xf>
    <xf numFmtId="0" fontId="0" fillId="5" borderId="25" xfId="0" applyFill="1" applyBorder="1" applyAlignment="1">
      <alignment horizontal="left" wrapText="1"/>
    </xf>
    <xf numFmtId="0" fontId="4" fillId="5" borderId="2" xfId="0" applyFont="1" applyFill="1" applyBorder="1" applyAlignment="1">
      <alignment horizontal="left"/>
    </xf>
    <xf numFmtId="0" fontId="4" fillId="5" borderId="0" xfId="0" applyFont="1" applyFill="1" applyBorder="1" applyAlignment="1">
      <alignment horizontal="left"/>
    </xf>
    <xf numFmtId="0" fontId="4" fillId="5" borderId="25" xfId="0" applyFont="1" applyFill="1" applyBorder="1" applyAlignment="1">
      <alignment horizontal="left"/>
    </xf>
    <xf numFmtId="0" fontId="0" fillId="5" borderId="2" xfId="0" applyFill="1" applyBorder="1" applyAlignment="1">
      <alignment horizontal="left"/>
    </xf>
    <xf numFmtId="0" fontId="0" fillId="5" borderId="0" xfId="0" applyFill="1" applyBorder="1" applyAlignment="1">
      <alignment horizontal="left"/>
    </xf>
    <xf numFmtId="0" fontId="0" fillId="5" borderId="25" xfId="0" applyFill="1" applyBorder="1" applyAlignment="1">
      <alignment horizontal="left"/>
    </xf>
    <xf numFmtId="0" fontId="15" fillId="5" borderId="2" xfId="0" applyFont="1" applyFill="1" applyBorder="1" applyAlignment="1">
      <alignment horizontal="center" wrapText="1"/>
    </xf>
    <xf numFmtId="0" fontId="15" fillId="5" borderId="0" xfId="0" applyFont="1" applyFill="1" applyBorder="1" applyAlignment="1">
      <alignment horizontal="center" wrapText="1"/>
    </xf>
    <xf numFmtId="0" fontId="15" fillId="5" borderId="25" xfId="0" applyFont="1" applyFill="1" applyBorder="1" applyAlignment="1">
      <alignment horizontal="center" wrapText="1"/>
    </xf>
    <xf numFmtId="0" fontId="13" fillId="5" borderId="2" xfId="0" applyFont="1" applyFill="1" applyBorder="1" applyAlignment="1">
      <alignment horizontal="center"/>
    </xf>
    <xf numFmtId="0" fontId="13" fillId="5" borderId="0" xfId="0" applyFont="1" applyFill="1" applyBorder="1" applyAlignment="1">
      <alignment horizontal="center"/>
    </xf>
    <xf numFmtId="0" fontId="13" fillId="5" borderId="25" xfId="0" applyFont="1" applyFill="1" applyBorder="1" applyAlignment="1">
      <alignment horizontal="center"/>
    </xf>
    <xf numFmtId="0" fontId="14" fillId="5" borderId="41" xfId="0" applyFont="1" applyFill="1" applyBorder="1" applyAlignment="1">
      <alignment horizontal="center" vertical="top" wrapText="1"/>
    </xf>
    <xf numFmtId="0" fontId="14" fillId="5" borderId="42" xfId="0" applyFont="1" applyFill="1" applyBorder="1" applyAlignment="1">
      <alignment horizontal="center" vertical="top" wrapText="1"/>
    </xf>
    <xf numFmtId="0" fontId="14" fillId="5" borderId="43" xfId="0" applyFont="1" applyFill="1" applyBorder="1" applyAlignment="1">
      <alignment horizontal="center" vertical="top" wrapText="1"/>
    </xf>
    <xf numFmtId="0" fontId="13" fillId="5" borderId="22" xfId="0" applyFont="1" applyFill="1" applyBorder="1" applyAlignment="1">
      <alignment horizontal="center"/>
    </xf>
    <xf numFmtId="0" fontId="13" fillId="5" borderId="44" xfId="0" applyFont="1" applyFill="1" applyBorder="1" applyAlignment="1">
      <alignment horizontal="center"/>
    </xf>
    <xf numFmtId="0" fontId="13" fillId="5" borderId="23" xfId="0" applyFont="1" applyFill="1" applyBorder="1" applyAlignment="1">
      <alignment horizontal="center"/>
    </xf>
    <xf numFmtId="0" fontId="0" fillId="5" borderId="8" xfId="0" applyFill="1" applyBorder="1" applyAlignment="1">
      <alignment horizontal="left" wrapText="1"/>
    </xf>
    <xf numFmtId="0" fontId="0" fillId="5" borderId="26" xfId="0" applyFill="1" applyBorder="1" applyAlignment="1">
      <alignment horizontal="left" wrapText="1"/>
    </xf>
    <xf numFmtId="0" fontId="0" fillId="5" borderId="4" xfId="0" applyFill="1" applyBorder="1" applyAlignment="1">
      <alignment horizontal="left" wrapText="1"/>
    </xf>
    <xf numFmtId="0" fontId="14" fillId="5" borderId="34" xfId="0" applyFont="1" applyFill="1" applyBorder="1" applyAlignment="1">
      <alignment horizontal="center" vertical="top" wrapText="1"/>
    </xf>
    <xf numFmtId="0" fontId="14" fillId="5" borderId="35" xfId="0" applyFont="1" applyFill="1" applyBorder="1" applyAlignment="1">
      <alignment horizontal="center" vertical="top" wrapText="1"/>
    </xf>
    <xf numFmtId="0" fontId="14" fillId="5" borderId="36" xfId="0" applyFont="1" applyFill="1" applyBorder="1" applyAlignment="1">
      <alignment horizontal="center" vertical="top" wrapText="1"/>
    </xf>
    <xf numFmtId="0" fontId="10" fillId="8" borderId="26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2" fillId="0" borderId="21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5" fillId="6" borderId="19" xfId="0" applyFont="1" applyFill="1" applyBorder="1" applyAlignment="1">
      <alignment horizontal="left" vertical="center" wrapText="1"/>
    </xf>
    <xf numFmtId="0" fontId="5" fillId="6" borderId="20" xfId="0" applyFont="1" applyFill="1" applyBorder="1" applyAlignment="1">
      <alignment horizontal="left" vertical="center" wrapText="1"/>
    </xf>
    <xf numFmtId="0" fontId="0" fillId="0" borderId="21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5" xfId="0" applyBorder="1" applyAlignment="1">
      <alignment horizontal="left" wrapText="1"/>
    </xf>
    <xf numFmtId="0" fontId="0" fillId="0" borderId="5" xfId="0" applyBorder="1" applyAlignment="1">
      <alignment horizontal="left"/>
    </xf>
    <xf numFmtId="0" fontId="5" fillId="6" borderId="19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20" fillId="6" borderId="5" xfId="0" applyFont="1" applyFill="1" applyBorder="1" applyAlignment="1">
      <alignment horizontal="right" vertical="center" wrapText="1"/>
    </xf>
    <xf numFmtId="165" fontId="5" fillId="6" borderId="10" xfId="0" applyNumberFormat="1" applyFont="1" applyFill="1" applyBorder="1" applyAlignment="1">
      <alignment horizontal="center" vertical="center" wrapText="1"/>
    </xf>
    <xf numFmtId="165" fontId="5" fillId="6" borderId="37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1" fillId="7" borderId="27" xfId="0" applyFont="1" applyFill="1" applyBorder="1" applyAlignment="1">
      <alignment horizontal="right" vertical="center" wrapText="1" indent="2"/>
    </xf>
    <xf numFmtId="0" fontId="11" fillId="7" borderId="28" xfId="0" applyFont="1" applyFill="1" applyBorder="1" applyAlignment="1">
      <alignment horizontal="right" vertical="center" wrapText="1" indent="2"/>
    </xf>
    <xf numFmtId="0" fontId="11" fillId="7" borderId="29" xfId="0" applyFont="1" applyFill="1" applyBorder="1" applyAlignment="1">
      <alignment horizontal="right" vertical="center" wrapText="1" indent="2"/>
    </xf>
    <xf numFmtId="2" fontId="19" fillId="9" borderId="0" xfId="2" applyNumberFormat="1" applyFont="1" applyFill="1" applyBorder="1" applyAlignment="1" applyProtection="1">
      <alignment horizontal="center" vertical="center"/>
      <protection locked="0"/>
    </xf>
    <xf numFmtId="0" fontId="5" fillId="6" borderId="26" xfId="0" applyFont="1" applyFill="1" applyBorder="1" applyAlignment="1">
      <alignment horizontal="center" vertical="center" wrapText="1"/>
    </xf>
    <xf numFmtId="0" fontId="5" fillId="6" borderId="37" xfId="0" applyFont="1" applyFill="1" applyBorder="1" applyAlignment="1">
      <alignment horizontal="center" vertical="center" wrapText="1"/>
    </xf>
    <xf numFmtId="165" fontId="5" fillId="6" borderId="5" xfId="0" applyNumberFormat="1" applyFont="1" applyFill="1" applyBorder="1" applyAlignment="1">
      <alignment horizontal="center" vertical="center" wrapText="1"/>
    </xf>
    <xf numFmtId="165" fontId="19" fillId="9" borderId="0" xfId="2" applyNumberFormat="1" applyFont="1" applyFill="1" applyBorder="1" applyAlignment="1" applyProtection="1">
      <alignment horizontal="center" vertical="center"/>
      <protection locked="0"/>
    </xf>
    <xf numFmtId="0" fontId="10" fillId="8" borderId="0" xfId="0" applyFont="1" applyFill="1" applyBorder="1" applyAlignment="1">
      <alignment horizontal="center" wrapText="1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2</xdr:row>
      <xdr:rowOff>127000</xdr:rowOff>
    </xdr:from>
    <xdr:to>
      <xdr:col>1</xdr:col>
      <xdr:colOff>455930</xdr:colOff>
      <xdr:row>5</xdr:row>
      <xdr:rowOff>85725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69900" y="501650"/>
          <a:ext cx="1338580" cy="51117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2</xdr:col>
      <xdr:colOff>57150</xdr:colOff>
      <xdr:row>3</xdr:row>
      <xdr:rowOff>25400</xdr:rowOff>
    </xdr:from>
    <xdr:to>
      <xdr:col>3</xdr:col>
      <xdr:colOff>751840</xdr:colOff>
      <xdr:row>5</xdr:row>
      <xdr:rowOff>8255</xdr:rowOff>
    </xdr:to>
    <xdr:pic>
      <xdr:nvPicPr>
        <xdr:cNvPr id="3" name="Image 2" descr="Hom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082800" y="584200"/>
          <a:ext cx="1805940" cy="35115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4</xdr:col>
      <xdr:colOff>438150</xdr:colOff>
      <xdr:row>1</xdr:row>
      <xdr:rowOff>114300</xdr:rowOff>
    </xdr:from>
    <xdr:to>
      <xdr:col>5</xdr:col>
      <xdr:colOff>1092200</xdr:colOff>
      <xdr:row>6</xdr:row>
      <xdr:rowOff>95250</xdr:rowOff>
    </xdr:to>
    <xdr:pic>
      <xdr:nvPicPr>
        <xdr:cNvPr id="4" name="Image 3" descr="Logo Expertise France - Fond transparen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064000" y="304800"/>
          <a:ext cx="1765300" cy="90170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546100</xdr:colOff>
      <xdr:row>1</xdr:row>
      <xdr:rowOff>57150</xdr:rowOff>
    </xdr:from>
    <xdr:to>
      <xdr:col>1</xdr:col>
      <xdr:colOff>113030</xdr:colOff>
      <xdr:row>4</xdr:row>
      <xdr:rowOff>15875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46100" y="241300"/>
          <a:ext cx="1484630" cy="51117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2</xdr:col>
      <xdr:colOff>57150</xdr:colOff>
      <xdr:row>2</xdr:row>
      <xdr:rowOff>25400</xdr:rowOff>
    </xdr:from>
    <xdr:to>
      <xdr:col>3</xdr:col>
      <xdr:colOff>78740</xdr:colOff>
      <xdr:row>4</xdr:row>
      <xdr:rowOff>8255</xdr:rowOff>
    </xdr:to>
    <xdr:pic>
      <xdr:nvPicPr>
        <xdr:cNvPr id="5" name="Image 4" descr="Hom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419350" y="584200"/>
          <a:ext cx="1882140" cy="35115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3</xdr:col>
      <xdr:colOff>1670050</xdr:colOff>
      <xdr:row>0</xdr:row>
      <xdr:rowOff>101600</xdr:rowOff>
    </xdr:from>
    <xdr:to>
      <xdr:col>4</xdr:col>
      <xdr:colOff>1549400</xdr:colOff>
      <xdr:row>5</xdr:row>
      <xdr:rowOff>82550</xdr:rowOff>
    </xdr:to>
    <xdr:pic>
      <xdr:nvPicPr>
        <xdr:cNvPr id="6" name="Image 5" descr="Logo Expertise France - Fond transpare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7207250" y="101600"/>
          <a:ext cx="1841500" cy="901700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>
    <xdr:from>
      <xdr:col>2</xdr:col>
      <xdr:colOff>0</xdr:colOff>
      <xdr:row>12</xdr:row>
      <xdr:rowOff>1</xdr:rowOff>
    </xdr:from>
    <xdr:to>
      <xdr:col>4</xdr:col>
      <xdr:colOff>1549400</xdr:colOff>
      <xdr:row>13</xdr:row>
      <xdr:rowOff>6351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3098800" y="2444751"/>
          <a:ext cx="5270500" cy="241300"/>
        </a:xfrm>
        <a:prstGeom prst="wedgeRectCallout">
          <a:avLst>
            <a:gd name="adj1" fmla="val -56666"/>
            <a:gd name="adj2" fmla="val -20793"/>
          </a:avLst>
        </a:prstGeom>
        <a:solidFill>
          <a:schemeClr val="bg1"/>
        </a:solidFill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fr-FR" sz="1100" b="1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Merci d'indiquer dans cette cellule la raison sociale de votre entreprise.</a:t>
          </a:r>
          <a:endParaRPr lang="fr-FR" b="1">
            <a:solidFill>
              <a:sysClr val="windowText" lastClr="000000"/>
            </a:solidFill>
            <a:effectLst/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546100</xdr:colOff>
      <xdr:row>1</xdr:row>
      <xdr:rowOff>57150</xdr:rowOff>
    </xdr:from>
    <xdr:to>
      <xdr:col>1</xdr:col>
      <xdr:colOff>113030</xdr:colOff>
      <xdr:row>4</xdr:row>
      <xdr:rowOff>15875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46100" y="241300"/>
          <a:ext cx="1484630" cy="51117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1</xdr:col>
      <xdr:colOff>635000</xdr:colOff>
      <xdr:row>1</xdr:row>
      <xdr:rowOff>146050</xdr:rowOff>
    </xdr:from>
    <xdr:to>
      <xdr:col>2</xdr:col>
      <xdr:colOff>120015</xdr:colOff>
      <xdr:row>3</xdr:row>
      <xdr:rowOff>125730</xdr:rowOff>
    </xdr:to>
    <xdr:pic>
      <xdr:nvPicPr>
        <xdr:cNvPr id="5" name="Image 4" descr="Hom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552700" y="330200"/>
          <a:ext cx="1882140" cy="35115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3</xdr:col>
      <xdr:colOff>114300</xdr:colOff>
      <xdr:row>0</xdr:row>
      <xdr:rowOff>88900</xdr:rowOff>
    </xdr:from>
    <xdr:to>
      <xdr:col>4</xdr:col>
      <xdr:colOff>695325</xdr:colOff>
      <xdr:row>4</xdr:row>
      <xdr:rowOff>257175</xdr:rowOff>
    </xdr:to>
    <xdr:pic>
      <xdr:nvPicPr>
        <xdr:cNvPr id="6" name="Image 5" descr="Logo Expertise France - Fond transpare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864100" y="88900"/>
          <a:ext cx="1841500" cy="90170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32" workbookViewId="0">
      <selection activeCell="A32" sqref="A32:XFD36"/>
    </sheetView>
  </sheetViews>
  <sheetFormatPr baseColWidth="10" defaultColWidth="10.90625" defaultRowHeight="14.5" x14ac:dyDescent="0.35"/>
  <cols>
    <col min="1" max="3" width="16.90625" style="2" customWidth="1"/>
    <col min="4" max="4" width="21" style="2" customWidth="1"/>
    <col min="5" max="7" width="16.90625" style="2" customWidth="1"/>
  </cols>
  <sheetData>
    <row r="1" spans="1:7" ht="15" thickBot="1" x14ac:dyDescent="0.4"/>
    <row r="2" spans="1:7" x14ac:dyDescent="0.35">
      <c r="A2" s="33"/>
      <c r="B2" s="34"/>
      <c r="C2" s="34"/>
      <c r="D2" s="34"/>
      <c r="E2" s="34"/>
      <c r="F2" s="34"/>
      <c r="G2" s="35"/>
    </row>
    <row r="3" spans="1:7" x14ac:dyDescent="0.35">
      <c r="A3" s="36"/>
      <c r="B3" s="37"/>
      <c r="C3" s="37"/>
      <c r="D3" s="37"/>
      <c r="E3" s="37"/>
      <c r="F3" s="37"/>
      <c r="G3" s="38"/>
    </row>
    <row r="4" spans="1:7" x14ac:dyDescent="0.35">
      <c r="A4" s="36"/>
      <c r="B4" s="37"/>
      <c r="C4" s="37"/>
      <c r="D4" s="37"/>
      <c r="E4" s="37"/>
      <c r="F4" s="37"/>
      <c r="G4" s="38"/>
    </row>
    <row r="5" spans="1:7" x14ac:dyDescent="0.35">
      <c r="A5" s="36"/>
      <c r="B5" s="37"/>
      <c r="C5" s="37"/>
      <c r="D5" s="37"/>
      <c r="E5" s="37"/>
      <c r="F5" s="37"/>
      <c r="G5" s="38"/>
    </row>
    <row r="6" spans="1:7" x14ac:dyDescent="0.35">
      <c r="A6" s="36"/>
      <c r="B6" s="37"/>
      <c r="C6" s="37"/>
      <c r="D6" s="37"/>
      <c r="E6" s="37"/>
      <c r="F6" s="37"/>
      <c r="G6" s="38"/>
    </row>
    <row r="7" spans="1:7" x14ac:dyDescent="0.35">
      <c r="A7" s="36"/>
      <c r="B7" s="37"/>
      <c r="C7" s="37"/>
      <c r="D7" s="37"/>
      <c r="E7" s="37"/>
      <c r="F7" s="37"/>
      <c r="G7" s="38"/>
    </row>
    <row r="8" spans="1:7" ht="21" x14ac:dyDescent="0.5">
      <c r="A8" s="114"/>
      <c r="B8" s="115"/>
      <c r="C8" s="115"/>
      <c r="D8" s="115"/>
      <c r="E8" s="115"/>
      <c r="F8" s="115"/>
      <c r="G8" s="116"/>
    </row>
    <row r="9" spans="1:7" ht="50" customHeight="1" thickBot="1" x14ac:dyDescent="0.4">
      <c r="A9" s="117" t="s">
        <v>98</v>
      </c>
      <c r="B9" s="118"/>
      <c r="C9" s="118"/>
      <c r="D9" s="118"/>
      <c r="E9" s="118"/>
      <c r="F9" s="118"/>
      <c r="G9" s="119"/>
    </row>
    <row r="10" spans="1:7" ht="21.5" thickBot="1" x14ac:dyDescent="0.55000000000000004">
      <c r="A10" s="120" t="s">
        <v>18</v>
      </c>
      <c r="B10" s="121"/>
      <c r="C10" s="121"/>
      <c r="D10" s="121"/>
      <c r="E10" s="121"/>
      <c r="F10" s="121"/>
      <c r="G10" s="122"/>
    </row>
    <row r="11" spans="1:7" x14ac:dyDescent="0.35">
      <c r="A11" s="123" t="s">
        <v>22</v>
      </c>
      <c r="B11" s="124"/>
      <c r="C11" s="124"/>
      <c r="D11" s="124"/>
      <c r="E11" s="124"/>
      <c r="F11" s="124"/>
      <c r="G11" s="125"/>
    </row>
    <row r="12" spans="1:7" ht="15.5" x14ac:dyDescent="0.35">
      <c r="A12" s="39"/>
      <c r="B12" s="40"/>
      <c r="C12" s="40"/>
      <c r="D12" s="40"/>
      <c r="E12" s="37"/>
      <c r="F12" s="37"/>
      <c r="G12" s="38"/>
    </row>
    <row r="13" spans="1:7" x14ac:dyDescent="0.35">
      <c r="A13" s="108" t="s">
        <v>23</v>
      </c>
      <c r="B13" s="109"/>
      <c r="C13" s="109"/>
      <c r="D13" s="109"/>
      <c r="E13" s="109"/>
      <c r="F13" s="109"/>
      <c r="G13" s="110"/>
    </row>
    <row r="14" spans="1:7" x14ac:dyDescent="0.35">
      <c r="A14" s="102"/>
      <c r="B14" s="103"/>
      <c r="C14" s="103"/>
      <c r="D14" s="103"/>
      <c r="E14" s="103"/>
      <c r="F14" s="103"/>
      <c r="G14" s="104"/>
    </row>
    <row r="15" spans="1:7" x14ac:dyDescent="0.35">
      <c r="A15" s="105" t="s">
        <v>28</v>
      </c>
      <c r="B15" s="106"/>
      <c r="C15" s="106"/>
      <c r="D15" s="106"/>
      <c r="E15" s="106"/>
      <c r="F15" s="106"/>
      <c r="G15" s="107"/>
    </row>
    <row r="16" spans="1:7" x14ac:dyDescent="0.35">
      <c r="A16" s="36" t="s">
        <v>34</v>
      </c>
      <c r="B16" s="37"/>
      <c r="C16" s="37"/>
      <c r="D16" s="37"/>
      <c r="E16" s="37"/>
      <c r="F16" s="37"/>
      <c r="G16" s="38"/>
    </row>
    <row r="17" spans="1:9" ht="38.5" customHeight="1" x14ac:dyDescent="0.35">
      <c r="A17" s="111" t="s">
        <v>35</v>
      </c>
      <c r="B17" s="112"/>
      <c r="C17" s="112"/>
      <c r="D17" s="112"/>
      <c r="E17" s="112"/>
      <c r="F17" s="112"/>
      <c r="G17" s="113"/>
    </row>
    <row r="18" spans="1:9" x14ac:dyDescent="0.35">
      <c r="A18" s="108"/>
      <c r="B18" s="109"/>
      <c r="C18" s="109"/>
      <c r="D18" s="109"/>
      <c r="E18" s="109"/>
      <c r="F18" s="109"/>
      <c r="G18" s="110"/>
      <c r="I18" s="46"/>
    </row>
    <row r="19" spans="1:9" x14ac:dyDescent="0.35">
      <c r="A19" s="102"/>
      <c r="B19" s="103"/>
      <c r="C19" s="103"/>
      <c r="D19" s="103"/>
      <c r="E19" s="103"/>
      <c r="F19" s="103"/>
      <c r="G19" s="104"/>
    </row>
    <row r="20" spans="1:9" ht="15.5" x14ac:dyDescent="0.35">
      <c r="A20" s="41" t="s">
        <v>19</v>
      </c>
      <c r="B20" s="37"/>
      <c r="C20" s="37"/>
      <c r="D20" s="37"/>
      <c r="E20" s="37"/>
      <c r="F20" s="37"/>
      <c r="G20" s="38"/>
    </row>
    <row r="21" spans="1:9" ht="15.5" x14ac:dyDescent="0.35">
      <c r="A21" s="77" t="s">
        <v>20</v>
      </c>
      <c r="B21" s="94" t="s">
        <v>18</v>
      </c>
      <c r="C21" s="95"/>
      <c r="D21" s="96"/>
      <c r="E21" s="37"/>
      <c r="F21" s="37"/>
      <c r="G21" s="38"/>
    </row>
    <row r="22" spans="1:9" ht="15.5" x14ac:dyDescent="0.35">
      <c r="A22" s="77" t="s">
        <v>21</v>
      </c>
      <c r="B22" s="99" t="s">
        <v>25</v>
      </c>
      <c r="C22" s="100"/>
      <c r="D22" s="101"/>
      <c r="E22" s="97" t="s">
        <v>38</v>
      </c>
      <c r="F22" s="97"/>
      <c r="G22" s="98"/>
    </row>
    <row r="23" spans="1:9" ht="15.5" x14ac:dyDescent="0.35">
      <c r="A23" s="77" t="s">
        <v>36</v>
      </c>
      <c r="B23" s="93" t="s">
        <v>37</v>
      </c>
      <c r="C23" s="93"/>
      <c r="D23" s="93"/>
      <c r="E23" s="97" t="s">
        <v>39</v>
      </c>
      <c r="F23" s="97"/>
      <c r="G23" s="98"/>
    </row>
    <row r="24" spans="1:9" x14ac:dyDescent="0.35">
      <c r="A24" s="36"/>
      <c r="B24" s="37"/>
      <c r="C24" s="37"/>
      <c r="D24" s="37"/>
      <c r="E24" s="37"/>
      <c r="F24" s="37"/>
      <c r="G24" s="38"/>
    </row>
    <row r="25" spans="1:9" ht="24.5" customHeight="1" x14ac:dyDescent="0.35">
      <c r="A25" s="90" t="s">
        <v>75</v>
      </c>
      <c r="B25" s="91"/>
      <c r="C25" s="91"/>
      <c r="D25" s="91"/>
      <c r="E25" s="91"/>
      <c r="F25" s="91"/>
      <c r="G25" s="92"/>
    </row>
    <row r="26" spans="1:9" x14ac:dyDescent="0.35">
      <c r="A26" s="36"/>
      <c r="B26" s="37"/>
      <c r="C26" s="37"/>
      <c r="D26" s="37"/>
      <c r="E26" s="37"/>
      <c r="F26" s="37"/>
      <c r="G26" s="38"/>
    </row>
    <row r="27" spans="1:9" x14ac:dyDescent="0.35">
      <c r="A27" s="78" t="s">
        <v>89</v>
      </c>
      <c r="B27" s="37"/>
      <c r="C27" s="37"/>
      <c r="D27" s="37"/>
      <c r="E27" s="37"/>
      <c r="F27" s="37"/>
      <c r="G27" s="38"/>
    </row>
    <row r="28" spans="1:9" ht="16.5" customHeight="1" x14ac:dyDescent="0.35">
      <c r="A28" s="79" t="s">
        <v>90</v>
      </c>
      <c r="B28" s="48" t="s">
        <v>43</v>
      </c>
      <c r="C28" s="37"/>
      <c r="D28" s="37"/>
      <c r="E28" s="37"/>
      <c r="F28" s="37"/>
      <c r="G28" s="38"/>
    </row>
    <row r="29" spans="1:9" x14ac:dyDescent="0.35">
      <c r="A29" s="79" t="s">
        <v>88</v>
      </c>
      <c r="B29" s="48" t="s">
        <v>42</v>
      </c>
      <c r="C29" s="37"/>
      <c r="D29" s="37"/>
      <c r="E29" s="37"/>
      <c r="F29" s="37"/>
      <c r="G29" s="38"/>
    </row>
    <row r="30" spans="1:9" x14ac:dyDescent="0.35">
      <c r="A30" s="80" t="s">
        <v>91</v>
      </c>
      <c r="B30" s="48" t="s">
        <v>42</v>
      </c>
      <c r="C30" s="37"/>
      <c r="D30" s="37"/>
      <c r="E30" s="37"/>
      <c r="F30" s="37"/>
      <c r="G30" s="38"/>
    </row>
    <row r="31" spans="1:9" x14ac:dyDescent="0.35">
      <c r="A31" s="36"/>
      <c r="B31" s="37"/>
      <c r="C31" s="37"/>
      <c r="D31" s="37"/>
      <c r="E31" s="37"/>
      <c r="F31" s="37"/>
      <c r="G31" s="38"/>
    </row>
    <row r="32" spans="1:9" ht="15" thickBot="1" x14ac:dyDescent="0.4">
      <c r="A32" s="42"/>
      <c r="B32" s="43"/>
      <c r="C32" s="43"/>
      <c r="D32" s="43"/>
      <c r="E32" s="43"/>
      <c r="F32" s="43"/>
      <c r="G32" s="44"/>
    </row>
  </sheetData>
  <mergeCells count="16">
    <mergeCell ref="A8:G8"/>
    <mergeCell ref="A9:G9"/>
    <mergeCell ref="A10:G10"/>
    <mergeCell ref="A11:G11"/>
    <mergeCell ref="A13:G13"/>
    <mergeCell ref="A14:G14"/>
    <mergeCell ref="A15:G15"/>
    <mergeCell ref="A18:G18"/>
    <mergeCell ref="A19:G19"/>
    <mergeCell ref="A17:G17"/>
    <mergeCell ref="A25:G25"/>
    <mergeCell ref="B23:D23"/>
    <mergeCell ref="B21:D21"/>
    <mergeCell ref="E22:G22"/>
    <mergeCell ref="E23:G23"/>
    <mergeCell ref="B22:D22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zoomScaleNormal="100" workbookViewId="0">
      <selection activeCell="A7" sqref="A7:E7"/>
    </sheetView>
  </sheetViews>
  <sheetFormatPr baseColWidth="10" defaultColWidth="10.90625" defaultRowHeight="14.5" x14ac:dyDescent="0.35"/>
  <cols>
    <col min="1" max="1" width="27.453125" customWidth="1"/>
    <col min="2" max="2" width="16.90625" customWidth="1"/>
    <col min="3" max="3" width="26.6328125" customWidth="1"/>
    <col min="4" max="4" width="28.08984375" customWidth="1"/>
    <col min="5" max="5" width="26.6328125" customWidth="1"/>
  </cols>
  <sheetData>
    <row r="1" spans="1:5" x14ac:dyDescent="0.35">
      <c r="A1" s="33"/>
      <c r="B1" s="34"/>
      <c r="C1" s="34"/>
      <c r="D1" s="34"/>
      <c r="E1" s="35"/>
    </row>
    <row r="2" spans="1:5" x14ac:dyDescent="0.35">
      <c r="A2" s="36"/>
      <c r="B2" s="37"/>
      <c r="C2" s="37"/>
      <c r="D2" s="37"/>
      <c r="E2" s="38"/>
    </row>
    <row r="3" spans="1:5" x14ac:dyDescent="0.35">
      <c r="A3" s="36"/>
      <c r="B3" s="37"/>
      <c r="C3" s="37"/>
      <c r="D3" s="37"/>
      <c r="E3" s="38"/>
    </row>
    <row r="4" spans="1:5" x14ac:dyDescent="0.35">
      <c r="A4" s="36"/>
      <c r="B4" s="37"/>
      <c r="C4" s="37"/>
      <c r="D4" s="37"/>
      <c r="E4" s="38"/>
    </row>
    <row r="5" spans="1:5" x14ac:dyDescent="0.35">
      <c r="A5" s="36"/>
      <c r="B5" s="37"/>
      <c r="C5" s="37"/>
      <c r="D5" s="37"/>
      <c r="E5" s="38"/>
    </row>
    <row r="6" spans="1:5" x14ac:dyDescent="0.35">
      <c r="A6" s="36"/>
      <c r="B6" s="37"/>
      <c r="C6" s="37"/>
      <c r="D6" s="37"/>
      <c r="E6" s="38"/>
    </row>
    <row r="7" spans="1:5" ht="21" x14ac:dyDescent="0.5">
      <c r="A7" s="114"/>
      <c r="B7" s="115"/>
      <c r="C7" s="115"/>
      <c r="D7" s="115"/>
      <c r="E7" s="116"/>
    </row>
    <row r="8" spans="1:5" ht="46.5" customHeight="1" thickBot="1" x14ac:dyDescent="0.4">
      <c r="A8" s="126" t="s">
        <v>99</v>
      </c>
      <c r="B8" s="127"/>
      <c r="C8" s="127"/>
      <c r="D8" s="127"/>
      <c r="E8" s="128"/>
    </row>
    <row r="9" spans="1:5" ht="18.5" x14ac:dyDescent="0.45">
      <c r="A9" s="129" t="s">
        <v>25</v>
      </c>
      <c r="B9" s="129"/>
      <c r="C9" s="129"/>
      <c r="D9" s="129"/>
      <c r="E9" s="129"/>
    </row>
    <row r="10" spans="1:5" x14ac:dyDescent="0.35">
      <c r="E10" s="135" t="s">
        <v>26</v>
      </c>
    </row>
    <row r="11" spans="1:5" x14ac:dyDescent="0.35">
      <c r="E11" s="135"/>
    </row>
    <row r="12" spans="1:5" ht="15.5" x14ac:dyDescent="0.35">
      <c r="A12" s="45" t="s">
        <v>24</v>
      </c>
      <c r="E12" s="135"/>
    </row>
    <row r="13" spans="1:5" ht="18.5" x14ac:dyDescent="0.35">
      <c r="A13" s="15" t="s">
        <v>0</v>
      </c>
      <c r="B13" s="16"/>
    </row>
    <row r="14" spans="1:5" ht="18.5" x14ac:dyDescent="0.45">
      <c r="A14" s="19"/>
      <c r="B14" s="20"/>
      <c r="C14" s="130" t="s">
        <v>14</v>
      </c>
      <c r="D14" s="130"/>
      <c r="E14" s="130"/>
    </row>
    <row r="15" spans="1:5" ht="15.5" x14ac:dyDescent="0.35">
      <c r="A15" s="17" t="s">
        <v>1</v>
      </c>
      <c r="B15" s="18"/>
      <c r="C15" s="18"/>
      <c r="D15" s="18"/>
      <c r="E15" s="18"/>
    </row>
    <row r="16" spans="1:5" ht="15" thickBot="1" x14ac:dyDescent="0.4">
      <c r="A16" s="1"/>
      <c r="B16" s="1"/>
      <c r="C16" s="1"/>
      <c r="D16" s="1"/>
      <c r="E16" s="1"/>
    </row>
    <row r="17" spans="1:6" ht="31" x14ac:dyDescent="0.35">
      <c r="A17" s="136" t="s">
        <v>47</v>
      </c>
      <c r="B17" s="137"/>
      <c r="C17" s="3" t="s">
        <v>3</v>
      </c>
      <c r="D17" s="3" t="s">
        <v>27</v>
      </c>
      <c r="E17" s="4" t="s">
        <v>4</v>
      </c>
    </row>
    <row r="18" spans="1:6" x14ac:dyDescent="0.35">
      <c r="A18" s="138" t="s">
        <v>48</v>
      </c>
      <c r="B18" s="139"/>
      <c r="C18" s="51"/>
      <c r="D18" s="47"/>
      <c r="E18" s="56">
        <f>(C18*D18)+C18</f>
        <v>0</v>
      </c>
    </row>
    <row r="19" spans="1:6" ht="15" thickBot="1" x14ac:dyDescent="0.4">
      <c r="A19" s="1"/>
      <c r="B19" s="1"/>
      <c r="C19" s="1"/>
      <c r="D19" s="1"/>
      <c r="E19" s="1"/>
    </row>
    <row r="20" spans="1:6" ht="31" x14ac:dyDescent="0.35">
      <c r="A20" s="136" t="s">
        <v>44</v>
      </c>
      <c r="B20" s="137"/>
      <c r="C20" s="3" t="s">
        <v>3</v>
      </c>
      <c r="D20" s="3" t="s">
        <v>27</v>
      </c>
      <c r="E20" s="4" t="s">
        <v>4</v>
      </c>
      <c r="F20" s="2"/>
    </row>
    <row r="21" spans="1:6" ht="28.5" customHeight="1" x14ac:dyDescent="0.35">
      <c r="A21" s="149" t="s">
        <v>45</v>
      </c>
      <c r="B21" s="150"/>
      <c r="C21" s="51"/>
      <c r="D21" s="47"/>
      <c r="E21" s="56">
        <f>(C21*D21)+C21</f>
        <v>0</v>
      </c>
      <c r="F21" s="2"/>
    </row>
    <row r="22" spans="1:6" ht="34" customHeight="1" x14ac:dyDescent="0.35">
      <c r="A22" s="149" t="s">
        <v>46</v>
      </c>
      <c r="B22" s="150"/>
      <c r="C22" s="51"/>
      <c r="D22" s="47"/>
      <c r="E22" s="56">
        <f>(C22*D22)+C22</f>
        <v>0</v>
      </c>
      <c r="F22" s="2"/>
    </row>
    <row r="23" spans="1:6" ht="15" thickBot="1" x14ac:dyDescent="0.4">
      <c r="A23" s="9"/>
      <c r="B23" s="10"/>
      <c r="C23" s="21"/>
      <c r="D23" s="22"/>
      <c r="E23" s="23"/>
      <c r="F23" s="2"/>
    </row>
    <row r="24" spans="1:6" ht="31" x14ac:dyDescent="0.35">
      <c r="A24" s="133" t="s">
        <v>13</v>
      </c>
      <c r="B24" s="134"/>
      <c r="C24" s="3" t="s">
        <v>3</v>
      </c>
      <c r="D24" s="3" t="s">
        <v>27</v>
      </c>
      <c r="E24" s="4" t="s">
        <v>4</v>
      </c>
      <c r="F24" s="2"/>
    </row>
    <row r="25" spans="1:6" x14ac:dyDescent="0.35">
      <c r="A25" s="138" t="s">
        <v>68</v>
      </c>
      <c r="B25" s="139"/>
      <c r="C25" s="51"/>
      <c r="D25" s="47"/>
      <c r="E25" s="26">
        <f>(C25*D25)+C25</f>
        <v>0</v>
      </c>
      <c r="F25" s="2"/>
    </row>
    <row r="26" spans="1:6" x14ac:dyDescent="0.35">
      <c r="A26" s="138" t="s">
        <v>67</v>
      </c>
      <c r="B26" s="139"/>
      <c r="C26" s="51"/>
      <c r="D26" s="47"/>
      <c r="E26" s="26">
        <f>(C26*D26)+C26</f>
        <v>0</v>
      </c>
      <c r="F26" s="2"/>
    </row>
    <row r="27" spans="1:6" x14ac:dyDescent="0.35">
      <c r="A27" s="138" t="s">
        <v>66</v>
      </c>
      <c r="B27" s="139"/>
      <c r="C27" s="51"/>
      <c r="D27" s="47"/>
      <c r="E27" s="26">
        <f>(C27*D27)+C27</f>
        <v>0</v>
      </c>
      <c r="F27" s="2"/>
    </row>
    <row r="28" spans="1:6" x14ac:dyDescent="0.35">
      <c r="A28" s="138" t="s">
        <v>76</v>
      </c>
      <c r="B28" s="139"/>
      <c r="C28" s="51"/>
      <c r="D28" s="47"/>
      <c r="E28" s="26">
        <f>(C28*D28)+C28</f>
        <v>0</v>
      </c>
      <c r="F28" s="2"/>
    </row>
    <row r="29" spans="1:6" ht="15" thickBot="1" x14ac:dyDescent="0.4">
      <c r="A29" s="24"/>
      <c r="B29" s="24"/>
      <c r="C29" s="21"/>
      <c r="D29" s="22"/>
      <c r="E29" s="23"/>
      <c r="F29" s="2"/>
    </row>
    <row r="30" spans="1:6" ht="31" x14ac:dyDescent="0.35">
      <c r="A30" s="12" t="s">
        <v>49</v>
      </c>
      <c r="B30" s="13" t="s">
        <v>15</v>
      </c>
      <c r="C30" s="3" t="s">
        <v>3</v>
      </c>
      <c r="D30" s="3" t="s">
        <v>27</v>
      </c>
      <c r="E30" s="4" t="s">
        <v>4</v>
      </c>
      <c r="F30" s="2"/>
    </row>
    <row r="31" spans="1:6" ht="29" x14ac:dyDescent="0.35">
      <c r="A31" s="25" t="s">
        <v>70</v>
      </c>
      <c r="B31" s="25"/>
      <c r="C31" s="51"/>
      <c r="D31" s="47"/>
      <c r="E31" s="85">
        <f>(C31*D31)+C31</f>
        <v>0</v>
      </c>
      <c r="F31" s="2"/>
    </row>
    <row r="32" spans="1:6" ht="15" thickBot="1" x14ac:dyDescent="0.4">
      <c r="A32" s="9"/>
      <c r="B32" s="10"/>
      <c r="C32" s="21"/>
      <c r="D32" s="22"/>
      <c r="E32" s="23"/>
      <c r="F32" s="2"/>
    </row>
    <row r="33" spans="1:7" ht="31" x14ac:dyDescent="0.35">
      <c r="A33" s="147" t="s">
        <v>6</v>
      </c>
      <c r="B33" s="148"/>
      <c r="C33" s="3" t="s">
        <v>3</v>
      </c>
      <c r="D33" s="3" t="s">
        <v>27</v>
      </c>
      <c r="E33" s="4" t="s">
        <v>4</v>
      </c>
      <c r="F33" s="2"/>
    </row>
    <row r="34" spans="1:7" ht="28" customHeight="1" x14ac:dyDescent="0.35">
      <c r="A34" s="131" t="s">
        <v>77</v>
      </c>
      <c r="B34" s="132"/>
      <c r="C34" s="51"/>
      <c r="D34" s="47"/>
      <c r="E34" s="85">
        <f>(C34*D34)+C34</f>
        <v>0</v>
      </c>
      <c r="F34" s="2"/>
    </row>
    <row r="35" spans="1:7" ht="41" customHeight="1" x14ac:dyDescent="0.35">
      <c r="A35" s="131" t="s">
        <v>78</v>
      </c>
      <c r="B35" s="132"/>
      <c r="C35" s="51"/>
      <c r="D35" s="47"/>
      <c r="E35" s="85">
        <f>(C35*D35)+C35</f>
        <v>0</v>
      </c>
      <c r="F35" s="2"/>
    </row>
    <row r="36" spans="1:7" ht="15" thickBot="1" x14ac:dyDescent="0.4"/>
    <row r="37" spans="1:7" ht="46.5" x14ac:dyDescent="0.35">
      <c r="A37" s="151" t="s">
        <v>12</v>
      </c>
      <c r="B37" s="152"/>
      <c r="C37" s="152"/>
      <c r="D37" s="153"/>
      <c r="E37" s="3" t="s">
        <v>3</v>
      </c>
      <c r="F37" s="3" t="s">
        <v>27</v>
      </c>
      <c r="G37" s="4" t="s">
        <v>4</v>
      </c>
    </row>
    <row r="38" spans="1:7" ht="50" customHeight="1" x14ac:dyDescent="0.35">
      <c r="A38" s="145" t="s">
        <v>50</v>
      </c>
      <c r="B38" s="146"/>
      <c r="C38" s="146"/>
      <c r="D38" s="146"/>
      <c r="E38" s="51"/>
      <c r="F38" s="47"/>
      <c r="G38" s="85">
        <f>(E38*F38)+E38</f>
        <v>0</v>
      </c>
    </row>
    <row r="39" spans="1:7" ht="29.5" customHeight="1" x14ac:dyDescent="0.35">
      <c r="A39" s="145"/>
      <c r="B39" s="146"/>
      <c r="C39" s="146"/>
      <c r="D39" s="146"/>
      <c r="E39" s="51"/>
      <c r="F39" s="47"/>
      <c r="G39" s="85">
        <f>(E39*F39)+E39</f>
        <v>0</v>
      </c>
    </row>
    <row r="40" spans="1:7" ht="29.5" customHeight="1" x14ac:dyDescent="0.35">
      <c r="A40" s="145" t="s">
        <v>51</v>
      </c>
      <c r="B40" s="146"/>
      <c r="C40" s="146"/>
      <c r="D40" s="146"/>
      <c r="E40" s="51"/>
      <c r="F40" s="47"/>
      <c r="G40" s="85">
        <f>(E40*F40)+E40</f>
        <v>0</v>
      </c>
    </row>
    <row r="41" spans="1:7" ht="30.5" customHeight="1" x14ac:dyDescent="0.35">
      <c r="A41" s="145" t="s">
        <v>74</v>
      </c>
      <c r="B41" s="146"/>
      <c r="C41" s="146"/>
      <c r="D41" s="146"/>
      <c r="E41" s="51"/>
      <c r="F41" s="47"/>
      <c r="G41" s="85">
        <f>(E41*F41)+E41</f>
        <v>0</v>
      </c>
    </row>
    <row r="42" spans="1:7" x14ac:dyDescent="0.35">
      <c r="A42" s="146" t="s">
        <v>56</v>
      </c>
      <c r="B42" s="146"/>
      <c r="C42" s="146"/>
      <c r="D42" s="146"/>
      <c r="E42" s="51"/>
      <c r="F42" s="47"/>
      <c r="G42" s="85">
        <f>(E42*F42)+E42</f>
        <v>0</v>
      </c>
    </row>
    <row r="43" spans="1:7" x14ac:dyDescent="0.35">
      <c r="A43" s="9"/>
      <c r="B43" s="10"/>
      <c r="C43" s="21"/>
      <c r="D43" s="22"/>
      <c r="E43" s="23"/>
      <c r="F43" s="2"/>
    </row>
    <row r="44" spans="1:7" ht="15" thickBot="1" x14ac:dyDescent="0.4">
      <c r="A44" s="1"/>
      <c r="B44" s="1"/>
      <c r="C44" s="1"/>
      <c r="D44" s="1"/>
      <c r="E44" s="1"/>
      <c r="F44" s="2"/>
    </row>
    <row r="45" spans="1:7" ht="62" x14ac:dyDescent="0.35">
      <c r="A45" s="13" t="s">
        <v>79</v>
      </c>
      <c r="B45" s="13" t="s">
        <v>29</v>
      </c>
      <c r="C45" s="13" t="s">
        <v>100</v>
      </c>
      <c r="D45" s="58" t="s">
        <v>11</v>
      </c>
      <c r="E45" s="1"/>
      <c r="F45" s="2"/>
    </row>
    <row r="46" spans="1:7" x14ac:dyDescent="0.35">
      <c r="A46" s="140" t="s">
        <v>5</v>
      </c>
      <c r="B46" s="52">
        <v>1</v>
      </c>
      <c r="C46" s="5" t="s">
        <v>53</v>
      </c>
      <c r="D46" s="59"/>
      <c r="E46" s="1"/>
      <c r="F46" s="2"/>
    </row>
    <row r="47" spans="1:7" x14ac:dyDescent="0.35">
      <c r="A47" s="141"/>
      <c r="B47" s="52">
        <v>2</v>
      </c>
      <c r="C47" s="5" t="s">
        <v>54</v>
      </c>
      <c r="D47" s="59"/>
      <c r="E47" s="1"/>
      <c r="F47" s="2"/>
    </row>
    <row r="48" spans="1:7" x14ac:dyDescent="0.35">
      <c r="A48" s="141"/>
      <c r="B48" s="52">
        <v>3</v>
      </c>
      <c r="C48" s="5" t="s">
        <v>55</v>
      </c>
      <c r="D48" s="60"/>
      <c r="E48" s="1"/>
      <c r="F48" s="2"/>
    </row>
    <row r="49" spans="1:6" x14ac:dyDescent="0.35">
      <c r="A49" s="141"/>
      <c r="B49" s="52">
        <v>4</v>
      </c>
      <c r="C49" s="5" t="s">
        <v>57</v>
      </c>
      <c r="D49" s="60"/>
      <c r="E49" s="1"/>
      <c r="F49" s="2"/>
    </row>
    <row r="50" spans="1:6" x14ac:dyDescent="0.35">
      <c r="A50" s="141"/>
      <c r="B50" s="52">
        <v>5</v>
      </c>
      <c r="C50" s="5" t="s">
        <v>58</v>
      </c>
      <c r="D50" s="60"/>
      <c r="E50" s="1"/>
      <c r="F50" s="2"/>
    </row>
    <row r="51" spans="1:6" x14ac:dyDescent="0.35">
      <c r="A51" s="141"/>
      <c r="B51" s="52">
        <v>6</v>
      </c>
      <c r="C51" s="5" t="s">
        <v>59</v>
      </c>
      <c r="D51" s="60"/>
      <c r="E51" s="1"/>
      <c r="F51" s="2"/>
    </row>
    <row r="52" spans="1:6" x14ac:dyDescent="0.35">
      <c r="A52" s="141"/>
      <c r="B52" s="52">
        <v>7</v>
      </c>
      <c r="C52" s="5" t="s">
        <v>60</v>
      </c>
      <c r="D52" s="60"/>
      <c r="E52" s="1"/>
      <c r="F52" s="2"/>
    </row>
    <row r="53" spans="1:6" x14ac:dyDescent="0.35">
      <c r="A53" s="141"/>
      <c r="B53" s="52">
        <v>8</v>
      </c>
      <c r="C53" s="5" t="s">
        <v>61</v>
      </c>
      <c r="D53" s="60"/>
      <c r="E53" s="1"/>
      <c r="F53" s="2"/>
    </row>
    <row r="54" spans="1:6" x14ac:dyDescent="0.35">
      <c r="A54" s="141"/>
      <c r="B54" s="52">
        <v>9</v>
      </c>
      <c r="C54" s="5" t="s">
        <v>62</v>
      </c>
      <c r="D54" s="60"/>
      <c r="E54" s="1"/>
      <c r="F54" s="2"/>
    </row>
    <row r="55" spans="1:6" x14ac:dyDescent="0.35">
      <c r="A55" s="141"/>
      <c r="B55" s="52">
        <v>10</v>
      </c>
      <c r="C55" s="5" t="s">
        <v>63</v>
      </c>
      <c r="D55" s="60"/>
      <c r="E55" s="1"/>
      <c r="F55" s="2"/>
    </row>
    <row r="56" spans="1:6" x14ac:dyDescent="0.35">
      <c r="A56" s="141"/>
      <c r="B56" s="52">
        <v>11</v>
      </c>
      <c r="C56" s="5" t="s">
        <v>64</v>
      </c>
      <c r="D56" s="60"/>
      <c r="E56" s="1"/>
      <c r="F56" s="2"/>
    </row>
    <row r="57" spans="1:6" ht="15" thickBot="1" x14ac:dyDescent="0.4">
      <c r="A57" s="142"/>
      <c r="B57" s="61">
        <v>12</v>
      </c>
      <c r="C57" s="7" t="s">
        <v>65</v>
      </c>
      <c r="D57" s="60"/>
      <c r="E57" s="1"/>
      <c r="F57" s="2"/>
    </row>
    <row r="58" spans="1:6" x14ac:dyDescent="0.35">
      <c r="A58" s="8"/>
      <c r="B58" s="9"/>
      <c r="C58" s="10"/>
      <c r="D58" s="1"/>
      <c r="E58" s="1"/>
      <c r="F58" s="2"/>
    </row>
    <row r="59" spans="1:6" ht="15" thickBot="1" x14ac:dyDescent="0.4">
      <c r="A59" s="8"/>
      <c r="B59" s="9"/>
      <c r="C59" s="10"/>
      <c r="D59" s="10"/>
      <c r="E59" s="11"/>
      <c r="F59" s="2"/>
    </row>
    <row r="60" spans="1:6" ht="47" thickBot="1" x14ac:dyDescent="0.4">
      <c r="A60" s="83" t="s">
        <v>83</v>
      </c>
      <c r="B60" s="84" t="s">
        <v>7</v>
      </c>
      <c r="C60" s="10"/>
      <c r="D60" s="10"/>
      <c r="E60" s="11"/>
      <c r="F60" s="2"/>
    </row>
    <row r="61" spans="1:6" ht="15" thickBot="1" x14ac:dyDescent="0.4">
      <c r="A61" s="81" t="s">
        <v>82</v>
      </c>
      <c r="B61" s="82"/>
      <c r="C61" s="10"/>
      <c r="D61" s="10"/>
      <c r="E61" s="11"/>
      <c r="F61" s="2"/>
    </row>
    <row r="62" spans="1:6" ht="39" customHeight="1" thickBot="1" x14ac:dyDescent="0.4">
      <c r="A62" s="143" t="s">
        <v>80</v>
      </c>
      <c r="B62" s="144"/>
      <c r="C62" s="10"/>
      <c r="D62" s="10"/>
      <c r="E62" s="11"/>
      <c r="F62" s="2"/>
    </row>
    <row r="63" spans="1:6" x14ac:dyDescent="0.35">
      <c r="A63" s="8"/>
      <c r="B63" s="9"/>
      <c r="C63" s="10"/>
      <c r="D63" s="10"/>
      <c r="E63" s="11"/>
      <c r="F63" s="2"/>
    </row>
    <row r="64" spans="1:6" x14ac:dyDescent="0.35">
      <c r="A64" s="1"/>
      <c r="B64" s="1"/>
      <c r="C64" s="1"/>
      <c r="D64" s="1"/>
      <c r="E64" s="1"/>
      <c r="F64" s="2"/>
    </row>
  </sheetData>
  <mergeCells count="26">
    <mergeCell ref="A46:A57"/>
    <mergeCell ref="A62:B62"/>
    <mergeCell ref="A39:D39"/>
    <mergeCell ref="A33:B33"/>
    <mergeCell ref="A35:B35"/>
    <mergeCell ref="A42:D42"/>
    <mergeCell ref="A37:D37"/>
    <mergeCell ref="A40:D40"/>
    <mergeCell ref="A38:D38"/>
    <mergeCell ref="A41:D41"/>
    <mergeCell ref="A7:E7"/>
    <mergeCell ref="A8:E8"/>
    <mergeCell ref="A9:E9"/>
    <mergeCell ref="C14:E14"/>
    <mergeCell ref="A34:B34"/>
    <mergeCell ref="A24:B24"/>
    <mergeCell ref="E10:E12"/>
    <mergeCell ref="A17:B17"/>
    <mergeCell ref="A18:B18"/>
    <mergeCell ref="A20:B20"/>
    <mergeCell ref="A21:B21"/>
    <mergeCell ref="A22:B22"/>
    <mergeCell ref="A25:B25"/>
    <mergeCell ref="A26:B26"/>
    <mergeCell ref="A27:B27"/>
    <mergeCell ref="A28:B28"/>
  </mergeCells>
  <pageMargins left="0.7" right="0.7" top="0.75" bottom="0.75" header="0.3" footer="0.3"/>
  <pageSetup paperSize="9" orientation="portrait" verticalDpi="0" r:id="rId1"/>
  <ignoredErrors>
    <ignoredError sqref="E21:E22 E18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2"/>
  <sheetViews>
    <sheetView tabSelected="1" workbookViewId="0">
      <selection activeCell="B10" sqref="B10"/>
    </sheetView>
  </sheetViews>
  <sheetFormatPr baseColWidth="10" defaultColWidth="10.90625" defaultRowHeight="14.5" x14ac:dyDescent="0.35"/>
  <cols>
    <col min="1" max="1" width="27.453125" customWidth="1"/>
    <col min="2" max="2" width="34.26953125" customWidth="1"/>
    <col min="3" max="3" width="24.26953125" customWidth="1"/>
    <col min="4" max="4" width="18.08984375" customWidth="1"/>
    <col min="5" max="5" width="14.453125" customWidth="1"/>
    <col min="6" max="6" width="15.6328125" customWidth="1"/>
    <col min="7" max="7" width="13.54296875" customWidth="1"/>
    <col min="8" max="9" width="13.6328125" bestFit="1" customWidth="1"/>
  </cols>
  <sheetData>
    <row r="1" spans="1:6" x14ac:dyDescent="0.35">
      <c r="A1" s="33"/>
      <c r="B1" s="34"/>
      <c r="C1" s="34"/>
      <c r="D1" s="34"/>
      <c r="E1" s="35"/>
    </row>
    <row r="2" spans="1:6" x14ac:dyDescent="0.35">
      <c r="A2" s="36"/>
      <c r="B2" s="37"/>
      <c r="C2" s="37"/>
      <c r="D2" s="37"/>
      <c r="E2" s="38"/>
    </row>
    <row r="3" spans="1:6" x14ac:dyDescent="0.35">
      <c r="A3" s="36"/>
      <c r="B3" s="37"/>
      <c r="C3" s="37"/>
      <c r="D3" s="37"/>
      <c r="E3" s="38"/>
    </row>
    <row r="4" spans="1:6" x14ac:dyDescent="0.35">
      <c r="A4" s="36"/>
      <c r="B4" s="37"/>
      <c r="C4" s="37"/>
      <c r="D4" s="37"/>
      <c r="E4" s="38"/>
    </row>
    <row r="5" spans="1:6" ht="21" x14ac:dyDescent="0.5">
      <c r="A5" s="114"/>
      <c r="B5" s="115"/>
      <c r="C5" s="115"/>
      <c r="D5" s="115"/>
      <c r="E5" s="116"/>
    </row>
    <row r="6" spans="1:6" ht="46.5" customHeight="1" thickBot="1" x14ac:dyDescent="0.4">
      <c r="A6" s="126" t="s">
        <v>99</v>
      </c>
      <c r="B6" s="127"/>
      <c r="C6" s="127"/>
      <c r="D6" s="127"/>
      <c r="E6" s="128"/>
    </row>
    <row r="7" spans="1:6" ht="18.5" x14ac:dyDescent="0.45">
      <c r="A7" s="129" t="s">
        <v>31</v>
      </c>
      <c r="B7" s="129"/>
      <c r="C7" s="129"/>
      <c r="D7" s="129"/>
      <c r="E7" s="129"/>
    </row>
    <row r="8" spans="1:6" ht="18.5" x14ac:dyDescent="0.45">
      <c r="A8" s="166" t="s">
        <v>32</v>
      </c>
      <c r="B8" s="166"/>
      <c r="C8" s="166"/>
      <c r="D8" s="166"/>
      <c r="E8" s="166"/>
    </row>
    <row r="9" spans="1:6" ht="34" customHeight="1" x14ac:dyDescent="0.35"/>
    <row r="10" spans="1:6" ht="18.5" x14ac:dyDescent="0.35">
      <c r="A10" s="15" t="s">
        <v>0</v>
      </c>
      <c r="B10" s="16">
        <f>BPU!B13</f>
        <v>0</v>
      </c>
      <c r="C10" s="16"/>
      <c r="D10" s="16"/>
      <c r="E10" s="16"/>
      <c r="F10" s="16"/>
    </row>
    <row r="11" spans="1:6" ht="18.5" x14ac:dyDescent="0.45">
      <c r="A11" s="130" t="s">
        <v>33</v>
      </c>
      <c r="B11" s="130"/>
      <c r="C11" s="130"/>
      <c r="D11" s="130"/>
      <c r="E11" s="130"/>
      <c r="F11" s="130"/>
    </row>
    <row r="12" spans="1:6" ht="15.5" x14ac:dyDescent="0.35">
      <c r="A12" s="17" t="s">
        <v>1</v>
      </c>
      <c r="B12" s="18"/>
      <c r="C12" s="18"/>
      <c r="D12" s="18"/>
      <c r="E12" s="18"/>
      <c r="F12" s="18"/>
    </row>
    <row r="13" spans="1:6" ht="15" thickBot="1" x14ac:dyDescent="0.4">
      <c r="A13" s="1"/>
      <c r="B13" s="1"/>
      <c r="C13" s="1"/>
      <c r="D13" s="1"/>
      <c r="E13" s="1"/>
      <c r="F13" s="1"/>
    </row>
    <row r="14" spans="1:6" ht="46.5" x14ac:dyDescent="0.35">
      <c r="A14" s="136" t="s">
        <v>47</v>
      </c>
      <c r="B14" s="137"/>
      <c r="C14" s="87" t="s">
        <v>17</v>
      </c>
      <c r="D14" s="3" t="s">
        <v>3</v>
      </c>
      <c r="E14" s="3" t="s">
        <v>27</v>
      </c>
      <c r="F14" s="4" t="s">
        <v>4</v>
      </c>
    </row>
    <row r="15" spans="1:6" x14ac:dyDescent="0.35">
      <c r="A15" s="138" t="s">
        <v>85</v>
      </c>
      <c r="B15" s="139"/>
      <c r="C15" s="63">
        <v>3</v>
      </c>
      <c r="D15" s="69">
        <f>BPU!C18*DQE!C15</f>
        <v>0</v>
      </c>
      <c r="E15" s="70">
        <v>0.2</v>
      </c>
      <c r="F15" s="69">
        <f>(D15*E15)+D15</f>
        <v>0</v>
      </c>
    </row>
    <row r="16" spans="1:6" x14ac:dyDescent="0.35">
      <c r="A16" s="138" t="s">
        <v>86</v>
      </c>
      <c r="B16" s="139"/>
      <c r="C16" s="63">
        <v>6</v>
      </c>
      <c r="D16" s="69">
        <f>BPU!C18*DQE!C16</f>
        <v>0</v>
      </c>
      <c r="E16" s="70">
        <v>0.2</v>
      </c>
      <c r="F16" s="69">
        <f>(D16*E16)+D16</f>
        <v>0</v>
      </c>
    </row>
    <row r="17" spans="1:9" x14ac:dyDescent="0.35">
      <c r="A17" s="138" t="s">
        <v>87</v>
      </c>
      <c r="B17" s="139"/>
      <c r="C17" s="63">
        <v>10</v>
      </c>
      <c r="D17" s="69">
        <f>BPU!C18*DQE!C17</f>
        <v>0</v>
      </c>
      <c r="E17" s="70">
        <v>0.2</v>
      </c>
      <c r="F17" s="69">
        <f>(D17*E17)+D17</f>
        <v>0</v>
      </c>
    </row>
    <row r="18" spans="1:9" ht="15" thickBot="1" x14ac:dyDescent="0.4">
      <c r="A18" s="1"/>
      <c r="B18" s="1"/>
      <c r="C18" s="1"/>
      <c r="D18" s="1"/>
      <c r="E18" s="1"/>
      <c r="F18" s="1"/>
    </row>
    <row r="19" spans="1:9" ht="31" x14ac:dyDescent="0.35">
      <c r="A19" s="136" t="s">
        <v>2</v>
      </c>
      <c r="B19" s="137"/>
      <c r="C19" s="87" t="s">
        <v>17</v>
      </c>
      <c r="D19" s="3" t="s">
        <v>3</v>
      </c>
      <c r="E19" s="3" t="s">
        <v>40</v>
      </c>
      <c r="F19" s="4" t="s">
        <v>4</v>
      </c>
      <c r="G19" s="2"/>
      <c r="H19" s="2"/>
      <c r="I19" s="2"/>
    </row>
    <row r="20" spans="1:9" ht="25.5" customHeight="1" x14ac:dyDescent="0.35">
      <c r="A20" s="149" t="s">
        <v>45</v>
      </c>
      <c r="B20" s="150"/>
      <c r="C20" s="55">
        <v>1</v>
      </c>
      <c r="D20" s="66">
        <f>BPU!C21*C20</f>
        <v>0</v>
      </c>
      <c r="E20" s="67">
        <f>BPU!D21</f>
        <v>0</v>
      </c>
      <c r="F20" s="68">
        <f>(D20*E20)+D20</f>
        <v>0</v>
      </c>
      <c r="G20" s="2"/>
      <c r="H20" s="2"/>
      <c r="I20" s="2"/>
    </row>
    <row r="21" spans="1:9" ht="35.5" customHeight="1" x14ac:dyDescent="0.35">
      <c r="A21" s="149" t="s">
        <v>46</v>
      </c>
      <c r="B21" s="150"/>
      <c r="C21" s="62">
        <v>1</v>
      </c>
      <c r="D21" s="66">
        <f>BPU!C22*C21</f>
        <v>0</v>
      </c>
      <c r="E21" s="67">
        <f>BPU!D22</f>
        <v>0</v>
      </c>
      <c r="F21" s="68">
        <f>(D21*E21)+D21</f>
        <v>0</v>
      </c>
      <c r="G21" s="2"/>
      <c r="H21" s="2"/>
      <c r="I21" s="2"/>
    </row>
    <row r="22" spans="1:9" ht="15" thickBot="1" x14ac:dyDescent="0.4">
      <c r="A22" s="9"/>
      <c r="B22" s="10"/>
      <c r="C22" s="10"/>
      <c r="D22" s="21"/>
      <c r="E22" s="22"/>
      <c r="F22" s="23"/>
      <c r="G22" s="2"/>
      <c r="H22" s="2"/>
      <c r="I22" s="2"/>
    </row>
    <row r="23" spans="1:9" ht="31" x14ac:dyDescent="0.35">
      <c r="A23" s="133" t="s">
        <v>13</v>
      </c>
      <c r="B23" s="134"/>
      <c r="C23" s="87" t="s">
        <v>84</v>
      </c>
      <c r="D23" s="3" t="s">
        <v>3</v>
      </c>
      <c r="E23" s="3" t="s">
        <v>40</v>
      </c>
      <c r="F23" s="4" t="s">
        <v>4</v>
      </c>
      <c r="G23" s="2"/>
      <c r="H23" s="2"/>
      <c r="I23" s="2"/>
    </row>
    <row r="24" spans="1:9" x14ac:dyDescent="0.35">
      <c r="A24" s="138" t="s">
        <v>68</v>
      </c>
      <c r="B24" s="139"/>
      <c r="C24" s="55">
        <v>1</v>
      </c>
      <c r="D24" s="66">
        <f>BPU!C25*C24</f>
        <v>0</v>
      </c>
      <c r="E24" s="67">
        <f>BPU!D25</f>
        <v>0</v>
      </c>
      <c r="F24" s="68">
        <f>(D24*E24)+D24</f>
        <v>0</v>
      </c>
      <c r="G24" s="2"/>
      <c r="H24" s="2"/>
      <c r="I24" s="2"/>
    </row>
    <row r="25" spans="1:9" x14ac:dyDescent="0.35">
      <c r="A25" s="138" t="s">
        <v>67</v>
      </c>
      <c r="B25" s="139"/>
      <c r="C25" s="55">
        <v>5</v>
      </c>
      <c r="D25" s="66">
        <f>BPU!C26*C25</f>
        <v>0</v>
      </c>
      <c r="E25" s="67">
        <f>BPU!D26</f>
        <v>0</v>
      </c>
      <c r="F25" s="68">
        <f>(D25*E25)+D25</f>
        <v>0</v>
      </c>
      <c r="G25" s="2"/>
      <c r="H25" s="2"/>
      <c r="I25" s="2"/>
    </row>
    <row r="26" spans="1:9" x14ac:dyDescent="0.35">
      <c r="A26" s="138" t="s">
        <v>66</v>
      </c>
      <c r="B26" s="139"/>
      <c r="C26" s="55">
        <v>5</v>
      </c>
      <c r="D26" s="66">
        <f>BPU!C27*C26</f>
        <v>0</v>
      </c>
      <c r="E26" s="67">
        <f>BPU!D27</f>
        <v>0</v>
      </c>
      <c r="F26" s="68">
        <f>(D26*E26)+D26</f>
        <v>0</v>
      </c>
      <c r="G26" s="2"/>
      <c r="H26" s="2"/>
      <c r="I26" s="2"/>
    </row>
    <row r="27" spans="1:9" x14ac:dyDescent="0.35">
      <c r="A27" s="138" t="s">
        <v>76</v>
      </c>
      <c r="B27" s="139"/>
      <c r="C27" s="55">
        <v>1</v>
      </c>
      <c r="D27" s="66">
        <f>BPU!C28*C27</f>
        <v>0</v>
      </c>
      <c r="E27" s="67">
        <f>BPU!D28</f>
        <v>0</v>
      </c>
      <c r="F27" s="68">
        <f>(D27*E27)+D27</f>
        <v>0</v>
      </c>
      <c r="G27" s="2"/>
      <c r="H27" s="2"/>
      <c r="I27" s="2"/>
    </row>
    <row r="28" spans="1:9" ht="15" thickBot="1" x14ac:dyDescent="0.4">
      <c r="A28" s="24"/>
      <c r="B28" s="24"/>
      <c r="C28" s="24"/>
      <c r="D28" s="21"/>
      <c r="E28" s="22"/>
      <c r="F28" s="23"/>
      <c r="G28" s="2"/>
      <c r="H28" s="2"/>
      <c r="I28" s="2"/>
    </row>
    <row r="29" spans="1:9" ht="31" x14ac:dyDescent="0.35">
      <c r="A29" s="53" t="s">
        <v>49</v>
      </c>
      <c r="B29" s="13" t="s">
        <v>15</v>
      </c>
      <c r="C29" s="54" t="s">
        <v>84</v>
      </c>
      <c r="D29" s="3" t="s">
        <v>3</v>
      </c>
      <c r="E29" s="3" t="s">
        <v>40</v>
      </c>
      <c r="F29" s="4" t="s">
        <v>4</v>
      </c>
      <c r="G29" s="2"/>
      <c r="H29" s="2"/>
      <c r="I29" s="2"/>
    </row>
    <row r="30" spans="1:9" ht="29" customHeight="1" x14ac:dyDescent="0.35">
      <c r="A30" s="157" t="s">
        <v>69</v>
      </c>
      <c r="B30" s="157"/>
      <c r="C30" s="64">
        <v>15</v>
      </c>
      <c r="D30" s="66">
        <f>BPU!C31*C30</f>
        <v>0</v>
      </c>
      <c r="E30" s="67">
        <f>BPU!D31</f>
        <v>0</v>
      </c>
      <c r="F30" s="68">
        <f>(D30*E30)+D30</f>
        <v>0</v>
      </c>
      <c r="G30" s="2"/>
      <c r="H30" s="2"/>
      <c r="I30" s="2"/>
    </row>
    <row r="31" spans="1:9" x14ac:dyDescent="0.35">
      <c r="A31" s="157"/>
      <c r="B31" s="157"/>
      <c r="C31" s="63">
        <v>30</v>
      </c>
      <c r="D31" s="66">
        <f>BPU!C31*C31</f>
        <v>0</v>
      </c>
      <c r="E31" s="67">
        <f>BPU!D31</f>
        <v>0</v>
      </c>
      <c r="F31" s="68">
        <f>(D31*E31)+D31</f>
        <v>0</v>
      </c>
      <c r="G31" s="2"/>
      <c r="H31" s="2"/>
      <c r="I31" s="2"/>
    </row>
    <row r="32" spans="1:9" x14ac:dyDescent="0.35">
      <c r="A32" s="157"/>
      <c r="B32" s="157"/>
      <c r="C32" s="63">
        <v>50</v>
      </c>
      <c r="D32" s="66">
        <f>BPU!C31*C32</f>
        <v>0</v>
      </c>
      <c r="E32" s="67">
        <f>BPU!D31</f>
        <v>0</v>
      </c>
      <c r="F32" s="68">
        <f>(D32*E32)+D32</f>
        <v>0</v>
      </c>
      <c r="G32" s="2"/>
      <c r="H32" s="2"/>
      <c r="I32" s="2"/>
    </row>
    <row r="33" spans="1:9" ht="15" thickBot="1" x14ac:dyDescent="0.4">
      <c r="A33" s="49"/>
      <c r="B33" s="49"/>
      <c r="C33" s="49"/>
      <c r="D33" s="21"/>
      <c r="E33" s="21"/>
      <c r="F33" s="21"/>
      <c r="G33" s="21"/>
      <c r="H33" s="2"/>
      <c r="I33" s="2"/>
    </row>
    <row r="34" spans="1:9" ht="31" x14ac:dyDescent="0.35">
      <c r="A34" s="147" t="s">
        <v>6</v>
      </c>
      <c r="B34" s="148"/>
      <c r="C34" s="87" t="s">
        <v>84</v>
      </c>
      <c r="D34" s="3" t="s">
        <v>3</v>
      </c>
      <c r="E34" s="3" t="s">
        <v>40</v>
      </c>
      <c r="F34" s="4" t="s">
        <v>4</v>
      </c>
      <c r="G34" s="2"/>
      <c r="H34" s="2"/>
      <c r="I34" s="2"/>
    </row>
    <row r="35" spans="1:9" ht="28" customHeight="1" x14ac:dyDescent="0.35">
      <c r="A35" s="131" t="s">
        <v>77</v>
      </c>
      <c r="B35" s="132"/>
      <c r="C35" s="65">
        <v>5</v>
      </c>
      <c r="D35" s="71">
        <f>BPU!C34*C35</f>
        <v>0</v>
      </c>
      <c r="E35" s="72">
        <f>BPU!D34</f>
        <v>0</v>
      </c>
      <c r="F35" s="73">
        <f>(D35*E35)+D35</f>
        <v>0</v>
      </c>
      <c r="G35" s="2"/>
      <c r="H35" s="2"/>
      <c r="I35" s="2"/>
    </row>
    <row r="36" spans="1:9" ht="31" customHeight="1" x14ac:dyDescent="0.35">
      <c r="A36" s="131" t="s">
        <v>78</v>
      </c>
      <c r="B36" s="132"/>
      <c r="C36" s="65">
        <v>5</v>
      </c>
      <c r="D36" s="71">
        <f>BPU!C35*C36</f>
        <v>0</v>
      </c>
      <c r="E36" s="72">
        <f>BPU!D35</f>
        <v>0</v>
      </c>
      <c r="F36" s="73">
        <f>(D36*E36)+D36</f>
        <v>0</v>
      </c>
      <c r="G36" s="2"/>
      <c r="H36" s="2"/>
      <c r="I36" s="2"/>
    </row>
    <row r="37" spans="1:9" ht="15" thickBot="1" x14ac:dyDescent="0.4"/>
    <row r="38" spans="1:9" ht="46.5" x14ac:dyDescent="0.35">
      <c r="A38" s="151" t="s">
        <v>12</v>
      </c>
      <c r="B38" s="152"/>
      <c r="C38" s="152"/>
      <c r="D38" s="152"/>
      <c r="E38" s="153"/>
      <c r="F38" s="31" t="s">
        <v>17</v>
      </c>
      <c r="G38" s="3" t="s">
        <v>7</v>
      </c>
      <c r="H38" s="3" t="s">
        <v>27</v>
      </c>
      <c r="I38" s="4" t="s">
        <v>4</v>
      </c>
    </row>
    <row r="39" spans="1:9" ht="29.5" customHeight="1" x14ac:dyDescent="0.35">
      <c r="A39" s="145" t="s">
        <v>71</v>
      </c>
      <c r="B39" s="145"/>
      <c r="C39" s="145"/>
      <c r="D39" s="145"/>
      <c r="E39" s="145"/>
      <c r="F39" s="14">
        <v>1</v>
      </c>
      <c r="G39" s="71">
        <f>BPU!E38*F39</f>
        <v>0</v>
      </c>
      <c r="H39" s="72">
        <f>BPU!F38</f>
        <v>0</v>
      </c>
      <c r="I39" s="73">
        <f t="shared" ref="I39:I43" si="0">(G39*H39)+G39</f>
        <v>0</v>
      </c>
    </row>
    <row r="40" spans="1:9" ht="29.5" customHeight="1" x14ac:dyDescent="0.35">
      <c r="A40" s="145" t="s">
        <v>72</v>
      </c>
      <c r="B40" s="145"/>
      <c r="C40" s="145"/>
      <c r="D40" s="145"/>
      <c r="E40" s="145"/>
      <c r="F40" s="14">
        <v>1</v>
      </c>
      <c r="G40" s="71">
        <f>BPU!E39*F40</f>
        <v>0</v>
      </c>
      <c r="H40" s="72">
        <f>BPU!F39</f>
        <v>0</v>
      </c>
      <c r="I40" s="73">
        <f t="shared" si="0"/>
        <v>0</v>
      </c>
    </row>
    <row r="41" spans="1:9" ht="29.5" customHeight="1" x14ac:dyDescent="0.35">
      <c r="A41" s="145" t="s">
        <v>73</v>
      </c>
      <c r="B41" s="145"/>
      <c r="C41" s="145"/>
      <c r="D41" s="145"/>
      <c r="E41" s="145"/>
      <c r="F41" s="14">
        <v>1</v>
      </c>
      <c r="G41" s="71">
        <f>BPU!E40*F41</f>
        <v>0</v>
      </c>
      <c r="H41" s="72">
        <f>BPU!F40</f>
        <v>0</v>
      </c>
      <c r="I41" s="73">
        <f t="shared" si="0"/>
        <v>0</v>
      </c>
    </row>
    <row r="42" spans="1:9" ht="29.5" customHeight="1" x14ac:dyDescent="0.35">
      <c r="A42" s="146" t="s">
        <v>52</v>
      </c>
      <c r="B42" s="146"/>
      <c r="C42" s="146"/>
      <c r="D42" s="146"/>
      <c r="E42" s="146"/>
      <c r="F42" s="14">
        <v>1</v>
      </c>
      <c r="G42" s="71">
        <f>BPU!E41*F42</f>
        <v>0</v>
      </c>
      <c r="H42" s="72">
        <f>BPU!F41</f>
        <v>0</v>
      </c>
      <c r="I42" s="73">
        <f t="shared" si="0"/>
        <v>0</v>
      </c>
    </row>
    <row r="43" spans="1:9" ht="29.5" customHeight="1" x14ac:dyDescent="0.35">
      <c r="A43" s="146" t="s">
        <v>56</v>
      </c>
      <c r="B43" s="146"/>
      <c r="C43" s="146"/>
      <c r="D43" s="146"/>
      <c r="E43" s="146"/>
      <c r="F43" s="14">
        <v>1</v>
      </c>
      <c r="G43" s="71">
        <f>BPU!E42*F43</f>
        <v>0</v>
      </c>
      <c r="H43" s="72">
        <f>BPU!F42</f>
        <v>0</v>
      </c>
      <c r="I43" s="73">
        <f t="shared" si="0"/>
        <v>0</v>
      </c>
    </row>
    <row r="44" spans="1:9" x14ac:dyDescent="0.35">
      <c r="A44" s="49"/>
      <c r="B44" s="49"/>
      <c r="C44" s="49"/>
      <c r="D44" s="21"/>
      <c r="E44" s="21"/>
      <c r="F44" s="21"/>
      <c r="G44" s="2"/>
      <c r="H44" s="2"/>
      <c r="I44" s="2"/>
    </row>
    <row r="45" spans="1:9" ht="21" x14ac:dyDescent="0.35">
      <c r="A45" s="49"/>
      <c r="B45" s="49"/>
      <c r="C45" s="49"/>
      <c r="D45" s="161" t="s">
        <v>41</v>
      </c>
      <c r="E45" s="161"/>
      <c r="F45" s="161"/>
      <c r="G45" s="165">
        <f>SUM(G39:G43)+SUM(D35:D36)+D30+SUM(D24:D27)+SUM(D20:D21)</f>
        <v>0</v>
      </c>
      <c r="H45" s="165"/>
      <c r="I45" s="165"/>
    </row>
    <row r="46" spans="1:9" x14ac:dyDescent="0.35">
      <c r="A46" s="49"/>
      <c r="B46" s="49"/>
      <c r="C46" s="49"/>
      <c r="D46" s="21"/>
      <c r="E46" s="21"/>
      <c r="F46" s="21"/>
      <c r="G46" s="2"/>
      <c r="H46" s="2"/>
      <c r="I46" s="2"/>
    </row>
    <row r="47" spans="1:9" ht="21" x14ac:dyDescent="0.35">
      <c r="A47" s="49"/>
      <c r="B47" s="49"/>
      <c r="C47" s="49"/>
      <c r="D47" s="161" t="s">
        <v>92</v>
      </c>
      <c r="E47" s="161"/>
      <c r="F47" s="161"/>
      <c r="G47" s="165">
        <f>SUM(I39:I43)+SUM(F35:F36)+F30+SUM(F24:F27)+SUM(F20:F21)</f>
        <v>0</v>
      </c>
      <c r="H47" s="165"/>
      <c r="I47" s="165"/>
    </row>
    <row r="48" spans="1:9" x14ac:dyDescent="0.35">
      <c r="A48" s="9"/>
      <c r="B48" s="28"/>
      <c r="C48" s="28"/>
      <c r="D48" s="21"/>
      <c r="E48" s="22"/>
      <c r="F48" s="23"/>
      <c r="G48" s="2"/>
      <c r="H48" s="2"/>
      <c r="I48" s="2"/>
    </row>
    <row r="49" spans="1:10" ht="15" thickBot="1" x14ac:dyDescent="0.4">
      <c r="A49" s="1"/>
      <c r="B49" s="1"/>
      <c r="C49" s="1"/>
      <c r="D49" s="1"/>
      <c r="E49" s="1"/>
      <c r="F49" s="1"/>
      <c r="G49" s="1"/>
      <c r="H49" s="2"/>
      <c r="I49" s="2"/>
    </row>
    <row r="50" spans="1:10" ht="46.5" x14ac:dyDescent="0.35">
      <c r="A50" s="12" t="s">
        <v>79</v>
      </c>
      <c r="B50" s="88" t="s">
        <v>10</v>
      </c>
      <c r="C50" s="162" t="s">
        <v>16</v>
      </c>
      <c r="D50" s="163"/>
      <c r="E50" s="30">
        <v>2024</v>
      </c>
      <c r="F50" s="30">
        <v>2025</v>
      </c>
      <c r="G50" s="30">
        <v>2025</v>
      </c>
      <c r="H50" s="30">
        <v>2027</v>
      </c>
      <c r="I50" s="30">
        <v>2028</v>
      </c>
    </row>
    <row r="51" spans="1:10" ht="15.5" x14ac:dyDescent="0.35">
      <c r="A51" s="158" t="s">
        <v>30</v>
      </c>
      <c r="B51" s="159"/>
      <c r="C51" s="159"/>
      <c r="D51" s="160"/>
      <c r="E51" s="86">
        <v>15000000</v>
      </c>
      <c r="F51" s="86">
        <v>18000000</v>
      </c>
      <c r="G51" s="86">
        <v>20000000</v>
      </c>
      <c r="H51" s="86">
        <v>22000000</v>
      </c>
      <c r="I51" s="86">
        <v>25000000</v>
      </c>
      <c r="J51" s="1"/>
    </row>
    <row r="52" spans="1:10" x14ac:dyDescent="0.35">
      <c r="A52" s="140" t="s">
        <v>5</v>
      </c>
      <c r="B52" s="5" t="s">
        <v>53</v>
      </c>
      <c r="C52" s="5" t="s">
        <v>53</v>
      </c>
      <c r="D52" s="29">
        <f>BPU!D46</f>
        <v>0</v>
      </c>
      <c r="E52" s="30" t="str">
        <f>IF(E51&lt;=10000000,$D$52*E51,"")</f>
        <v/>
      </c>
      <c r="F52" s="30"/>
      <c r="G52" s="30" t="str">
        <f>IF(G51&lt;=10000000,$D$52*G51,"")</f>
        <v/>
      </c>
      <c r="H52" s="30" t="str">
        <f>IF(H51&lt;=10000000,$D$52*H51,"")</f>
        <v/>
      </c>
      <c r="I52" s="30" t="str">
        <f>IF(I51&lt;=10000000,$D$52*I51,"")</f>
        <v/>
      </c>
      <c r="J52" s="1"/>
    </row>
    <row r="53" spans="1:10" x14ac:dyDescent="0.35">
      <c r="A53" s="141"/>
      <c r="B53" s="5" t="s">
        <v>54</v>
      </c>
      <c r="C53" s="5" t="s">
        <v>54</v>
      </c>
      <c r="D53" s="29">
        <f>BPU!D47</f>
        <v>0</v>
      </c>
      <c r="E53" s="30" t="str">
        <f>IF(AND(E$51&gt;10000000,E$51&lt;=12000000),$D53*E$51,"")</f>
        <v/>
      </c>
      <c r="F53" s="30" t="str">
        <f>IF(AND(F$51&gt;10000000,F$51&lt;=12000000),$D53*F$51,"")</f>
        <v/>
      </c>
      <c r="G53" s="30" t="str">
        <f>IF(AND(G$51&gt;10000000,G$51&lt;=12000000),$D53*G$51,"")</f>
        <v/>
      </c>
      <c r="H53" s="30" t="str">
        <f>IF(AND(H$51&gt;10000000,H$51&lt;=12000000),$D53*H$51,"")</f>
        <v/>
      </c>
      <c r="I53" s="30" t="str">
        <f>IF(AND(I$51&gt;10000000,I$51&lt;=12000000),$D53*I$51,"")</f>
        <v/>
      </c>
    </row>
    <row r="54" spans="1:10" x14ac:dyDescent="0.35">
      <c r="A54" s="141"/>
      <c r="B54" s="5" t="s">
        <v>55</v>
      </c>
      <c r="C54" s="5" t="s">
        <v>55</v>
      </c>
      <c r="D54" s="29">
        <f>BPU!D48</f>
        <v>0</v>
      </c>
      <c r="E54" s="30" t="str">
        <f>IF(AND(E$51&gt;12000000,E$51&lt;=14000000),$D54*E$51,"")</f>
        <v/>
      </c>
      <c r="F54" s="30" t="str">
        <f>IF(AND(F$51&gt;12000000,F$51&lt;=14000000),$D54*F$51,"")</f>
        <v/>
      </c>
      <c r="G54" s="30" t="str">
        <f>IF(AND(G$51&gt;12000000,G$51&lt;=14000000),$D54*G$51,"")</f>
        <v/>
      </c>
      <c r="H54" s="30" t="str">
        <f>IF(AND(H$51&gt;12000000,H$51&lt;=1400000),$D54*H$51,"")</f>
        <v/>
      </c>
      <c r="I54" s="30" t="str">
        <f>IF(AND(I$51&gt;12000000,I$51&lt;=14000000),$D54*I$51,"")</f>
        <v/>
      </c>
    </row>
    <row r="55" spans="1:10" x14ac:dyDescent="0.35">
      <c r="A55" s="141"/>
      <c r="B55" s="5" t="s">
        <v>57</v>
      </c>
      <c r="C55" s="5" t="s">
        <v>57</v>
      </c>
      <c r="D55" s="29">
        <f>BPU!D49</f>
        <v>0</v>
      </c>
      <c r="E55" s="30">
        <f>IF(AND(E$51&gt;14000000,E$51&lt;=16000000),$D55*E$51,"")</f>
        <v>0</v>
      </c>
      <c r="F55" s="30" t="str">
        <f>IF(AND(F$51&gt;14000000,F$51&lt;=16000000),$D55*F$51,"")</f>
        <v/>
      </c>
      <c r="G55" s="30" t="str">
        <f>IF(AND(G$51&gt;14000000,G$51&lt;=16000000),$D55*G$51,"")</f>
        <v/>
      </c>
      <c r="H55" s="30" t="str">
        <f>IF(AND(H$51&gt;14000000,H$51&lt;=16000000),$D55*H$51,"")</f>
        <v/>
      </c>
      <c r="I55" s="30" t="str">
        <f>IF(AND(I$51&gt;14000000,I$51&lt;=16000000),$D55*I$51,"")</f>
        <v/>
      </c>
    </row>
    <row r="56" spans="1:10" x14ac:dyDescent="0.35">
      <c r="A56" s="141"/>
      <c r="B56" s="5" t="s">
        <v>58</v>
      </c>
      <c r="C56" s="5" t="s">
        <v>58</v>
      </c>
      <c r="D56" s="29">
        <f>BPU!D50</f>
        <v>0</v>
      </c>
      <c r="E56" s="30" t="str">
        <f>IF(AND(E$51&gt;16000000,E$51&lt;=18000000),$D56*E$51,"")</f>
        <v/>
      </c>
      <c r="F56" s="30">
        <f>IF(AND(F$51&gt;16000000,F$51&lt;=18000000),$D56*F$51,"")</f>
        <v>0</v>
      </c>
      <c r="G56" s="30" t="str">
        <f>IF(AND(G$51&gt;16000000,G$51&lt;=18000000),$D56*G$51,"")</f>
        <v/>
      </c>
      <c r="H56" s="30" t="str">
        <f>IF(AND(H$51&gt;16000000,H$51&lt;=1800000),$D56*H$51,"")</f>
        <v/>
      </c>
      <c r="I56" s="30" t="str">
        <f>IF(AND(I$51&gt;16000000,I$51&lt;=1800000),$D56*I$51,"")</f>
        <v/>
      </c>
    </row>
    <row r="57" spans="1:10" x14ac:dyDescent="0.35">
      <c r="A57" s="141"/>
      <c r="B57" s="5" t="s">
        <v>59</v>
      </c>
      <c r="C57" s="5" t="s">
        <v>59</v>
      </c>
      <c r="D57" s="29">
        <f>BPU!D51</f>
        <v>0</v>
      </c>
      <c r="E57" s="30" t="str">
        <f>IF(AND(E$51&gt;18000000,E$51&lt;=20000000),$D57*E$51,"")</f>
        <v/>
      </c>
      <c r="F57" s="30" t="str">
        <f>IF(AND(F$51&gt;18000000,F$51&gt;=7000000),$D57*F$51,"")</f>
        <v/>
      </c>
      <c r="G57" s="30">
        <f>IF(AND(G$51&gt;18000000,G$51&lt;=20000000),$D57*G$51,"")</f>
        <v>0</v>
      </c>
      <c r="H57" s="30" t="str">
        <f>IF(AND(H$51&gt;18000000,H$51&lt;=20000000),$D57*H$51,"")</f>
        <v/>
      </c>
      <c r="I57" s="30" t="str">
        <f>IF(AND(I$51&gt;18000000,I$51&lt;=20000000),$D57*I$51,"")</f>
        <v/>
      </c>
    </row>
    <row r="58" spans="1:10" x14ac:dyDescent="0.35">
      <c r="A58" s="141"/>
      <c r="B58" s="5" t="s">
        <v>60</v>
      </c>
      <c r="C58" s="5" t="s">
        <v>60</v>
      </c>
      <c r="D58" s="29">
        <f>BPU!D52</f>
        <v>0</v>
      </c>
      <c r="E58" s="30" t="str">
        <f>IF(AND(E$51&gt;20000000,E$51&lt;=22000000),$D58*E$51,"")</f>
        <v/>
      </c>
      <c r="F58" s="30" t="str">
        <f>IF(AND(F$51&gt;20000000,F$51&lt;=22000000),$D58*F$51,"")</f>
        <v/>
      </c>
      <c r="G58" s="30" t="str">
        <f>IF(AND(G$51&gt;20000000,G$51&lt;=20000000),$D58*G$51,"")</f>
        <v/>
      </c>
      <c r="H58" s="30">
        <f>IF(AND(H$51&gt;20000000,H$51&lt;=22000000),$D58*H$51,"")</f>
        <v>0</v>
      </c>
      <c r="I58" s="30" t="str">
        <f>IF(AND(I$51&gt;20000000,I$51&lt;=22000000),$D58*I$51,"")</f>
        <v/>
      </c>
    </row>
    <row r="59" spans="1:10" x14ac:dyDescent="0.35">
      <c r="A59" s="141"/>
      <c r="B59" s="5" t="s">
        <v>61</v>
      </c>
      <c r="C59" s="5" t="s">
        <v>61</v>
      </c>
      <c r="D59" s="29">
        <f>BPU!D53</f>
        <v>0</v>
      </c>
      <c r="E59" s="30" t="str">
        <f>IF(AND(E$51&gt;22000000,E$51&lt;=24000000),$D59*E$51,"")</f>
        <v/>
      </c>
      <c r="F59" s="30" t="str">
        <f>IF(AND(F$51&gt;22000000,F$51&lt;=24000000),$D59*F$51,"")</f>
        <v/>
      </c>
      <c r="G59" s="30" t="str">
        <f>IF(AND(G$51&gt;22000000,G$51&lt;=24000000),$D59*G$51,"")</f>
        <v/>
      </c>
      <c r="H59" s="30" t="str">
        <f>IF(AND(H$51&gt;22000000,H$51&lt;=24000000),$D59*H$51,"")</f>
        <v/>
      </c>
      <c r="I59" s="30" t="str">
        <f>IF(AND(I$51&gt;22000000,I$51&lt;=24000000),$D59*I$51,"")</f>
        <v/>
      </c>
    </row>
    <row r="60" spans="1:10" x14ac:dyDescent="0.35">
      <c r="A60" s="141"/>
      <c r="B60" s="5" t="s">
        <v>62</v>
      </c>
      <c r="C60" s="5" t="s">
        <v>62</v>
      </c>
      <c r="D60" s="29">
        <f>BPU!D54</f>
        <v>0</v>
      </c>
      <c r="E60" s="30" t="str">
        <f>IF(AND(E$51&gt;24000000,E$51&lt;=26000000),$D60*E$51,"")</f>
        <v/>
      </c>
      <c r="F60" s="30" t="str">
        <f>IF(AND(F$51&gt;24000000,F$51&lt;=26000000),$D60*F$51,"")</f>
        <v/>
      </c>
      <c r="G60" s="30" t="str">
        <f>IF(AND(G$51&gt;24000000,G$51&lt;=26000000),$D60*G$51,"")</f>
        <v/>
      </c>
      <c r="H60" s="30" t="str">
        <f>IF(AND(H$51&gt;24000000,H$51&lt;=26000000),$D60*H$51,"")</f>
        <v/>
      </c>
      <c r="I60" s="30">
        <f>IF(AND(I$51&gt;24000000,I$51&lt;=26000000),$D60*I$51,"")</f>
        <v>0</v>
      </c>
    </row>
    <row r="61" spans="1:10" x14ac:dyDescent="0.35">
      <c r="A61" s="141"/>
      <c r="B61" s="5" t="s">
        <v>63</v>
      </c>
      <c r="C61" s="5" t="s">
        <v>63</v>
      </c>
      <c r="D61" s="29">
        <f>BPU!D55</f>
        <v>0</v>
      </c>
      <c r="E61" s="30" t="str">
        <f>IF(AND(E$51&gt;26000000,E$51&lt;=28000000),$D61*E$51,"")</f>
        <v/>
      </c>
      <c r="F61" s="30" t="str">
        <f>IF(AND(F$51&gt;26000000,F$51&lt;=28000000),$D61*F$51,"")</f>
        <v/>
      </c>
      <c r="G61" s="30" t="str">
        <f>IF(AND(G$51&gt;26000000,G$51&lt;=28000000),$D61*G$51,"")</f>
        <v/>
      </c>
      <c r="H61" s="30" t="str">
        <f>IF(AND(H$51&gt;26000000,H$51&lt;=28000000),$D61*H$51,"")</f>
        <v/>
      </c>
      <c r="I61" s="30" t="str">
        <f>IF(AND(I$51&gt;26000000,I$51&lt;=28000000),$D61*I$51,"")</f>
        <v/>
      </c>
    </row>
    <row r="62" spans="1:10" x14ac:dyDescent="0.35">
      <c r="A62" s="141"/>
      <c r="B62" s="5" t="s">
        <v>64</v>
      </c>
      <c r="C62" s="5" t="s">
        <v>64</v>
      </c>
      <c r="D62" s="29">
        <f>BPU!D56</f>
        <v>0</v>
      </c>
      <c r="E62" s="30" t="str">
        <f>IF(AND(E$51&gt;28000000,E$51&lt;=30000000),$D62*E$51,"")</f>
        <v/>
      </c>
      <c r="F62" s="30" t="str">
        <f>IF(AND(F$51&gt;28000000,F$51&lt;=30000000),$D62*F$51,"")</f>
        <v/>
      </c>
      <c r="G62" s="30" t="str">
        <f>IF(AND(G$51&gt;28000000,G$51&lt;=30000000),$D62*G$51,"")</f>
        <v/>
      </c>
      <c r="H62" s="30" t="str">
        <f>IF(AND(H$51&gt;28000000,H$51&lt;=30000000),$D62*H$51,"")</f>
        <v/>
      </c>
      <c r="I62" s="30" t="str">
        <f>IF(AND(I$51&gt;28000000,I$51&lt;=30000000),$D62*I$51,"")</f>
        <v/>
      </c>
    </row>
    <row r="63" spans="1:10" x14ac:dyDescent="0.35">
      <c r="A63" s="141"/>
      <c r="B63" s="5" t="s">
        <v>65</v>
      </c>
      <c r="C63" s="5" t="s">
        <v>65</v>
      </c>
      <c r="D63" s="29">
        <f>BPU!D57</f>
        <v>0</v>
      </c>
      <c r="E63" s="30" t="str">
        <f>IF(E51&gt;=30000000,$D$52*E51,"")</f>
        <v/>
      </c>
      <c r="F63" s="30" t="str">
        <f>IF(F51&gt;=30000000,$D$52*F51,"")</f>
        <v/>
      </c>
      <c r="G63" s="30" t="str">
        <f>IF(G51&gt;=30000000,$D$52*G51,"")</f>
        <v/>
      </c>
      <c r="H63" s="30" t="str">
        <f>IF(H51&gt;=30000000,$D$52*H51,"")</f>
        <v/>
      </c>
      <c r="I63" s="30" t="str">
        <f>IF(I51&gt;=30000000,$D$52*I51,"")</f>
        <v/>
      </c>
    </row>
    <row r="64" spans="1:10" x14ac:dyDescent="0.35">
      <c r="A64" s="8"/>
      <c r="B64" s="76"/>
      <c r="C64" s="76"/>
      <c r="D64" s="50"/>
      <c r="E64" s="74"/>
      <c r="F64" s="75"/>
      <c r="G64" s="74"/>
      <c r="H64" s="74"/>
      <c r="I64" s="74"/>
    </row>
    <row r="65" spans="1:9" ht="23.5" x14ac:dyDescent="0.35">
      <c r="A65" s="8"/>
      <c r="B65" s="154" t="s">
        <v>93</v>
      </c>
      <c r="C65" s="154"/>
      <c r="D65" s="154"/>
      <c r="E65" s="164">
        <f>SUM(E52:I63)</f>
        <v>0</v>
      </c>
      <c r="F65" s="164"/>
      <c r="G65" s="1"/>
      <c r="H65" s="1"/>
      <c r="I65" s="1"/>
    </row>
    <row r="66" spans="1:9" ht="23.5" x14ac:dyDescent="0.35">
      <c r="A66" s="8"/>
      <c r="B66" s="154" t="s">
        <v>95</v>
      </c>
      <c r="C66" s="154"/>
      <c r="D66" s="154"/>
      <c r="E66" s="164">
        <f>E65*1.2</f>
        <v>0</v>
      </c>
      <c r="F66" s="164"/>
      <c r="G66" s="1"/>
      <c r="H66" s="1"/>
      <c r="I66" s="1"/>
    </row>
    <row r="67" spans="1:9" ht="15" thickBot="1" x14ac:dyDescent="0.4">
      <c r="A67" s="8"/>
      <c r="B67" s="9"/>
      <c r="C67" s="9"/>
      <c r="D67" s="10"/>
      <c r="E67" s="10"/>
      <c r="F67" s="11"/>
      <c r="G67" s="11"/>
      <c r="H67" s="6"/>
      <c r="I67" s="2"/>
    </row>
    <row r="68" spans="1:9" ht="15.5" x14ac:dyDescent="0.35">
      <c r="A68" s="12" t="s">
        <v>9</v>
      </c>
      <c r="B68" s="3" t="s">
        <v>7</v>
      </c>
      <c r="C68" s="3" t="s">
        <v>96</v>
      </c>
      <c r="D68" s="10"/>
      <c r="E68" s="10"/>
      <c r="F68" s="11"/>
      <c r="G68" s="11"/>
      <c r="H68" s="6"/>
      <c r="I68" s="2"/>
    </row>
    <row r="69" spans="1:9" ht="15" thickBot="1" x14ac:dyDescent="0.4">
      <c r="A69" s="57" t="s">
        <v>8</v>
      </c>
      <c r="B69" s="26">
        <f>BPU!B61</f>
        <v>0</v>
      </c>
      <c r="C69" s="26">
        <f>B69*1.2</f>
        <v>0</v>
      </c>
      <c r="D69" s="10"/>
      <c r="E69" s="27"/>
      <c r="F69" s="11"/>
      <c r="G69" s="11"/>
      <c r="H69" s="6"/>
      <c r="I69" s="2"/>
    </row>
    <row r="70" spans="1:9" ht="39" customHeight="1" thickBot="1" x14ac:dyDescent="0.4">
      <c r="A70" s="143" t="s">
        <v>81</v>
      </c>
      <c r="B70" s="144"/>
      <c r="C70" s="32"/>
      <c r="D70" s="10"/>
      <c r="E70" s="27"/>
      <c r="F70" s="11"/>
      <c r="G70" s="11"/>
      <c r="H70" s="6"/>
      <c r="I70" s="2"/>
    </row>
    <row r="71" spans="1:9" ht="24" thickBot="1" x14ac:dyDescent="0.4">
      <c r="A71" s="8"/>
      <c r="B71" s="154" t="s">
        <v>94</v>
      </c>
      <c r="C71" s="154"/>
      <c r="D71" s="154"/>
      <c r="E71" s="155">
        <f>E65+B69</f>
        <v>0</v>
      </c>
      <c r="F71" s="156"/>
      <c r="G71" s="11"/>
      <c r="H71" s="6"/>
      <c r="I71" s="2"/>
    </row>
    <row r="72" spans="1:9" ht="23.5" x14ac:dyDescent="0.35">
      <c r="A72" s="1"/>
      <c r="B72" s="154" t="s">
        <v>97</v>
      </c>
      <c r="C72" s="154"/>
      <c r="D72" s="154"/>
      <c r="E72" s="155">
        <f>E66+C69</f>
        <v>0</v>
      </c>
      <c r="F72" s="156"/>
      <c r="G72" s="89"/>
      <c r="H72" s="2"/>
      <c r="I72" s="2"/>
    </row>
  </sheetData>
  <mergeCells count="44">
    <mergeCell ref="A20:B20"/>
    <mergeCell ref="A21:B21"/>
    <mergeCell ref="A23:B23"/>
    <mergeCell ref="A5:E5"/>
    <mergeCell ref="A6:E6"/>
    <mergeCell ref="A7:E7"/>
    <mergeCell ref="A8:E8"/>
    <mergeCell ref="A19:B19"/>
    <mergeCell ref="A14:B14"/>
    <mergeCell ref="A15:B15"/>
    <mergeCell ref="A16:B16"/>
    <mergeCell ref="A17:B17"/>
    <mergeCell ref="A11:F11"/>
    <mergeCell ref="E65:F65"/>
    <mergeCell ref="E71:F71"/>
    <mergeCell ref="B66:D66"/>
    <mergeCell ref="E66:F66"/>
    <mergeCell ref="G45:I45"/>
    <mergeCell ref="D47:F47"/>
    <mergeCell ref="G47:I47"/>
    <mergeCell ref="B71:D71"/>
    <mergeCell ref="A70:B70"/>
    <mergeCell ref="B65:D65"/>
    <mergeCell ref="A34:B34"/>
    <mergeCell ref="A35:B35"/>
    <mergeCell ref="A36:B36"/>
    <mergeCell ref="D45:F45"/>
    <mergeCell ref="C50:D50"/>
    <mergeCell ref="B72:D72"/>
    <mergeCell ref="E72:F72"/>
    <mergeCell ref="A24:B24"/>
    <mergeCell ref="A25:B25"/>
    <mergeCell ref="A26:B26"/>
    <mergeCell ref="A27:B27"/>
    <mergeCell ref="A52:A63"/>
    <mergeCell ref="A30:A32"/>
    <mergeCell ref="B30:B32"/>
    <mergeCell ref="A51:D51"/>
    <mergeCell ref="A38:E38"/>
    <mergeCell ref="A39:E39"/>
    <mergeCell ref="A40:E40"/>
    <mergeCell ref="A41:E41"/>
    <mergeCell ref="A42:E42"/>
    <mergeCell ref="A43:E43"/>
  </mergeCells>
  <pageMargins left="0.7" right="0.7" top="0.75" bottom="0.75" header="0.3" footer="0.3"/>
  <pageSetup paperSize="9" orientation="portrait" verticalDpi="0" r:id="rId1"/>
  <ignoredErrors>
    <ignoredError sqref="F15:F17 D20:F21 D24:F27 D15 D30:F32 D35:F36 G39:I43" unlockedFormula="1"/>
  </ignoredError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AA2E1E5C0B949B820C0B826B31707" ma:contentTypeVersion="21" ma:contentTypeDescription="Crée un document." ma:contentTypeScope="" ma:versionID="3ac4c23e0ce4ebd214fba32e56ea1b52">
  <xsd:schema xmlns:xsd="http://www.w3.org/2001/XMLSchema" xmlns:xs="http://www.w3.org/2001/XMLSchema" xmlns:p="http://schemas.microsoft.com/office/2006/metadata/properties" xmlns:ns1="http://schemas.microsoft.com/sharepoint/v3" xmlns:ns2="d84c7f66-2b58-497b-8c01-65c9997f8daa" xmlns:ns3="e9484af0-3e4f-442c-ae8c-cab0b26e8580" targetNamespace="http://schemas.microsoft.com/office/2006/metadata/properties" ma:root="true" ma:fieldsID="c8b7b98f55be1f9c16d68722880c622e" ns1:_="" ns2:_="" ns3:_="">
    <xsd:import namespace="http://schemas.microsoft.com/sharepoint/v3"/>
    <xsd:import namespace="d84c7f66-2b58-497b-8c01-65c9997f8daa"/>
    <xsd:import namespace="e9484af0-3e4f-442c-ae8c-cab0b26e85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Date_x002f_Heur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4c7f66-2b58-497b-8c01-65c9997f8d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Date_x002f_Heure" ma:index="21" nillable="true" ma:displayName="Date/Heure" ma:format="DateOnly" ma:internalName="Date_x002f_Heure">
      <xsd:simpleType>
        <xsd:restriction base="dms:DateTime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212006fa-1e4f-4a83-8c1e-666c8c5829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84af0-3e4f-442c-ae8c-cab0b26e858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8ddc377-7fc9-42bd-900e-2be6cadd2234}" ma:internalName="TaxCatchAll" ma:showField="CatchAllData" ma:web="e9484af0-3e4f-442c-ae8c-cab0b26e85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_x002f_Heure xmlns="d84c7f66-2b58-497b-8c01-65c9997f8daa" xsi:nil="true"/>
    <_ip_UnifiedCompliancePolicyUIAction xmlns="http://schemas.microsoft.com/sharepoint/v3" xsi:nil="true"/>
    <lcf76f155ced4ddcb4097134ff3c332f xmlns="d84c7f66-2b58-497b-8c01-65c9997f8daa">
      <Terms xmlns="http://schemas.microsoft.com/office/infopath/2007/PartnerControls"/>
    </lcf76f155ced4ddcb4097134ff3c332f>
    <TaxCatchAll xmlns="e9484af0-3e4f-442c-ae8c-cab0b26e8580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B29883D-E8C2-445B-93E4-399896EAF3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84c7f66-2b58-497b-8c01-65c9997f8daa"/>
    <ds:schemaRef ds:uri="e9484af0-3e4f-442c-ae8c-cab0b26e85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A7B05F-5CE6-4FAF-B510-F47D62CD2B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2FED29-05B2-4218-9622-1CE1CC7CBAB7}">
  <ds:schemaRefs>
    <ds:schemaRef ds:uri="e9484af0-3e4f-442c-ae8c-cab0b26e8580"/>
    <ds:schemaRef ds:uri="http://purl.org/dc/terms/"/>
    <ds:schemaRef ds:uri="d84c7f66-2b58-497b-8c01-65c9997f8daa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eda3509e-8a13-46b7-8542-5daf09d9f6e3}" enabled="0" method="" siteId="{eda3509e-8a13-46b7-8542-5daf09d9f6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1- INSTRUCTIONS GENERALES</vt:lpstr>
      <vt:lpstr>BPU</vt:lpstr>
      <vt:lpstr>DQE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MOTTA Patricia</dc:creator>
  <cp:lastModifiedBy>MOTTA Patricia</cp:lastModifiedBy>
  <dcterms:created xsi:type="dcterms:W3CDTF">2023-12-06T10:15:18Z</dcterms:created>
  <dcterms:modified xsi:type="dcterms:W3CDTF">2024-02-27T16:31:42Z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0x010100D32AA2E1E5C0B949B820C0B826B31707</vt:lpwstr>
  </property>
  <property fmtid="{D5CDD505-2E9C-101B-9397-08002B2CF9AE}" pid="3" name="MediaServiceImageTags">
    <vt:lpwstr/>
  </property>
</Properties>
</file>